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ección de Estadísticas\Estadísticas\Actualización Estadisticas pág web\2023\7. Julio\Operaciones ITB\Histórico\"/>
    </mc:Choice>
  </mc:AlternateContent>
  <xr:revisionPtr revIDLastSave="0" documentId="13_ncr:1_{8BA057A4-FF63-4270-A2A3-218A9CD83427}" xr6:coauthVersionLast="47" xr6:coauthVersionMax="47" xr10:uidLastSave="{00000000-0000-0000-0000-000000000000}"/>
  <bookViews>
    <workbookView xWindow="-120" yWindow="-120" windowWidth="29040" windowHeight="15720" tabRatio="746" activeTab="8" xr2:uid="{98ACDC81-189B-4B83-BE0E-1AD5F50AA69F}"/>
  </bookViews>
  <sheets>
    <sheet name="2014" sheetId="13" r:id="rId1"/>
    <sheet name="2013" sheetId="8" r:id="rId2"/>
    <sheet name="2012" sheetId="9" r:id="rId3"/>
    <sheet name="2011" sheetId="10" r:id="rId4"/>
    <sheet name="2010" sheetId="11" r:id="rId5"/>
    <sheet name="2009" sheetId="4" r:id="rId6"/>
    <sheet name="2008" sheetId="3" r:id="rId7"/>
    <sheet name="2007" sheetId="2" r:id="rId8"/>
    <sheet name="Resumen 2007-2014" sheetId="1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61" i="13" l="1"/>
  <c r="O60" i="13"/>
  <c r="O59" i="13"/>
  <c r="O58" i="13"/>
  <c r="O53" i="13"/>
  <c r="O52" i="13"/>
  <c r="O51" i="13"/>
  <c r="O62" i="8" l="1"/>
  <c r="O61" i="8"/>
  <c r="O60" i="8"/>
  <c r="O59" i="8"/>
  <c r="O54" i="8"/>
  <c r="O53" i="8"/>
  <c r="O52" i="8"/>
  <c r="O61" i="9" l="1"/>
  <c r="O60" i="9"/>
  <c r="O59" i="9"/>
  <c r="O58" i="9"/>
  <c r="O53" i="9"/>
  <c r="O52" i="9"/>
  <c r="O51" i="9"/>
  <c r="O61" i="10" l="1"/>
  <c r="O60" i="10"/>
  <c r="O59" i="10"/>
  <c r="O58" i="10"/>
  <c r="O53" i="10"/>
  <c r="O52" i="10"/>
  <c r="O51" i="10"/>
  <c r="O52" i="11" l="1"/>
  <c r="O53" i="11"/>
  <c r="O54" i="11"/>
  <c r="O59" i="11"/>
  <c r="O60" i="11"/>
  <c r="O61" i="11"/>
  <c r="O62" i="11"/>
  <c r="O63" i="4" l="1"/>
  <c r="O62" i="4"/>
  <c r="O61" i="4"/>
  <c r="O60" i="4"/>
  <c r="O55" i="4"/>
  <c r="O54" i="4"/>
  <c r="O53" i="4"/>
  <c r="O63" i="3" l="1"/>
  <c r="O62" i="3"/>
  <c r="O61" i="3"/>
  <c r="O60" i="3"/>
  <c r="O55" i="3"/>
  <c r="O54" i="3"/>
  <c r="O53" i="3"/>
  <c r="O62" i="2" l="1"/>
  <c r="O61" i="2"/>
  <c r="O60" i="2"/>
  <c r="O59" i="2"/>
  <c r="O54" i="2"/>
  <c r="O53" i="2"/>
  <c r="O52" i="2"/>
  <c r="O63" i="8" l="1"/>
  <c r="O58" i="8"/>
  <c r="O57" i="8"/>
  <c r="O56" i="8"/>
  <c r="O55" i="8"/>
  <c r="O51" i="8"/>
  <c r="O50" i="8"/>
  <c r="O49" i="8"/>
  <c r="O48" i="8"/>
  <c r="O47" i="8"/>
  <c r="O46" i="8"/>
  <c r="O45" i="8"/>
  <c r="O44" i="8"/>
  <c r="O43" i="8"/>
  <c r="O42" i="8"/>
  <c r="O41" i="8"/>
  <c r="O40" i="8"/>
  <c r="O39" i="8"/>
  <c r="O38" i="8"/>
  <c r="O37" i="8"/>
  <c r="O36" i="8"/>
  <c r="O35" i="8"/>
  <c r="O34" i="8"/>
  <c r="O33" i="8"/>
  <c r="O32" i="8"/>
  <c r="O31" i="8"/>
  <c r="O30" i="8"/>
  <c r="O29" i="8"/>
  <c r="O28" i="8"/>
  <c r="O27" i="8"/>
  <c r="O26" i="8"/>
  <c r="O25" i="8"/>
  <c r="O24" i="8"/>
  <c r="O23" i="8"/>
  <c r="O22" i="8"/>
  <c r="O21" i="8"/>
  <c r="O20" i="8"/>
  <c r="O19" i="8"/>
  <c r="O18" i="8"/>
  <c r="O17" i="8"/>
  <c r="O16" i="8"/>
  <c r="O63" i="2"/>
  <c r="O58" i="2"/>
  <c r="O57" i="2"/>
  <c r="O56" i="2"/>
  <c r="O55" i="2"/>
  <c r="O51" i="2"/>
  <c r="O50" i="2"/>
  <c r="O49" i="2"/>
  <c r="O48" i="2"/>
  <c r="O47" i="2"/>
  <c r="O46" i="2"/>
  <c r="O45" i="2"/>
  <c r="O44" i="2"/>
  <c r="O43" i="2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O24" i="2"/>
  <c r="O23" i="2"/>
  <c r="O22" i="2"/>
  <c r="O21" i="2"/>
  <c r="O20" i="2"/>
  <c r="O19" i="2"/>
  <c r="O18" i="2"/>
  <c r="O17" i="2"/>
  <c r="O16" i="2"/>
  <c r="O64" i="3"/>
  <c r="O59" i="3"/>
  <c r="O58" i="3"/>
  <c r="O57" i="3"/>
  <c r="O56" i="3"/>
  <c r="O52" i="3"/>
  <c r="O51" i="3"/>
  <c r="O50" i="3"/>
  <c r="O49" i="3"/>
  <c r="O48" i="3"/>
  <c r="O47" i="3"/>
  <c r="O46" i="3"/>
  <c r="O45" i="3"/>
  <c r="O44" i="3"/>
  <c r="O43" i="3"/>
  <c r="O42" i="3"/>
  <c r="O41" i="3"/>
  <c r="O40" i="3"/>
  <c r="O39" i="3"/>
  <c r="O38" i="3"/>
  <c r="O37" i="3"/>
  <c r="O36" i="3"/>
  <c r="O35" i="3"/>
  <c r="O34" i="3"/>
  <c r="O33" i="3"/>
  <c r="O32" i="3"/>
  <c r="O31" i="3"/>
  <c r="O30" i="3"/>
  <c r="O29" i="3"/>
  <c r="O28" i="3"/>
  <c r="O27" i="3"/>
  <c r="O26" i="3"/>
  <c r="O25" i="3"/>
  <c r="O24" i="3"/>
  <c r="O23" i="3"/>
  <c r="O22" i="3"/>
  <c r="O21" i="3"/>
  <c r="O20" i="3"/>
  <c r="O19" i="3"/>
  <c r="O18" i="3"/>
  <c r="O17" i="3"/>
  <c r="O64" i="4"/>
  <c r="O59" i="4"/>
  <c r="O58" i="4"/>
  <c r="O57" i="4"/>
  <c r="O56" i="4"/>
  <c r="O52" i="4"/>
  <c r="O51" i="4"/>
  <c r="O50" i="4"/>
  <c r="O49" i="4"/>
  <c r="O48" i="4"/>
  <c r="O47" i="4"/>
  <c r="O46" i="4"/>
  <c r="O45" i="4"/>
  <c r="O44" i="4"/>
  <c r="O43" i="4"/>
  <c r="O42" i="4"/>
  <c r="O41" i="4"/>
  <c r="O40" i="4"/>
  <c r="O39" i="4"/>
  <c r="O38" i="4"/>
  <c r="O37" i="4"/>
  <c r="O36" i="4"/>
  <c r="O35" i="4"/>
  <c r="O34" i="4"/>
  <c r="O33" i="4"/>
  <c r="O32" i="4"/>
  <c r="O31" i="4"/>
  <c r="O30" i="4"/>
  <c r="O29" i="4"/>
  <c r="O28" i="4"/>
  <c r="O27" i="4"/>
  <c r="O26" i="4"/>
  <c r="O25" i="4"/>
  <c r="O24" i="4"/>
  <c r="O23" i="4"/>
  <c r="O22" i="4"/>
  <c r="O21" i="4"/>
  <c r="O20" i="4"/>
  <c r="O19" i="4"/>
  <c r="O18" i="4"/>
  <c r="O17" i="4"/>
  <c r="O63" i="11"/>
  <c r="O58" i="11"/>
  <c r="O57" i="11"/>
  <c r="O56" i="11"/>
  <c r="O55" i="11"/>
  <c r="O51" i="11"/>
  <c r="O50" i="11"/>
  <c r="O49" i="11"/>
  <c r="O48" i="11"/>
  <c r="O47" i="11"/>
  <c r="O46" i="11"/>
  <c r="O45" i="11"/>
  <c r="O44" i="11"/>
  <c r="O43" i="11"/>
  <c r="O42" i="11"/>
  <c r="O41" i="11"/>
  <c r="O40" i="11"/>
  <c r="O39" i="11"/>
  <c r="O38" i="11"/>
  <c r="O37" i="11"/>
  <c r="O36" i="11"/>
  <c r="O35" i="11"/>
  <c r="O34" i="11"/>
  <c r="O33" i="11"/>
  <c r="O32" i="11"/>
  <c r="O31" i="11"/>
  <c r="O30" i="11"/>
  <c r="O29" i="11"/>
  <c r="O28" i="11"/>
  <c r="O27" i="11"/>
  <c r="O26" i="11"/>
  <c r="O25" i="11"/>
  <c r="O24" i="11"/>
  <c r="O23" i="11"/>
  <c r="O22" i="11"/>
  <c r="O21" i="11"/>
  <c r="O20" i="11"/>
  <c r="O19" i="11"/>
  <c r="O18" i="11"/>
  <c r="O17" i="11"/>
  <c r="O16" i="11"/>
  <c r="O62" i="10"/>
  <c r="O57" i="10"/>
  <c r="O56" i="10"/>
  <c r="O55" i="10"/>
  <c r="O54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57" i="9"/>
  <c r="O56" i="9"/>
  <c r="O55" i="9"/>
  <c r="O54" i="9"/>
  <c r="O50" i="9"/>
  <c r="O49" i="9"/>
  <c r="O48" i="9"/>
  <c r="O47" i="9"/>
  <c r="O46" i="9"/>
  <c r="O45" i="9"/>
  <c r="O44" i="9"/>
  <c r="O43" i="9"/>
  <c r="O42" i="9"/>
  <c r="O41" i="9"/>
  <c r="O40" i="9"/>
  <c r="O39" i="9"/>
  <c r="O38" i="9"/>
  <c r="O37" i="9"/>
  <c r="O36" i="9"/>
  <c r="O35" i="9"/>
  <c r="O34" i="9"/>
  <c r="O33" i="9"/>
  <c r="O32" i="9"/>
  <c r="O31" i="9"/>
  <c r="O30" i="9"/>
  <c r="O29" i="9"/>
  <c r="O28" i="9"/>
  <c r="O27" i="9"/>
  <c r="O26" i="9"/>
  <c r="O25" i="9"/>
  <c r="O24" i="9"/>
  <c r="O23" i="9"/>
  <c r="O22" i="9"/>
  <c r="O21" i="9"/>
  <c r="O20" i="9"/>
  <c r="O19" i="9"/>
  <c r="O18" i="9"/>
  <c r="O17" i="9"/>
  <c r="O16" i="9"/>
  <c r="O15" i="9"/>
  <c r="O15" i="13" l="1"/>
  <c r="O57" i="13"/>
  <c r="O56" i="13"/>
  <c r="O55" i="13"/>
  <c r="O54" i="13"/>
  <c r="O50" i="13"/>
  <c r="O49" i="13"/>
  <c r="O48" i="13"/>
  <c r="O47" i="13"/>
  <c r="O46" i="13"/>
  <c r="O45" i="13"/>
  <c r="O44" i="13"/>
  <c r="O43" i="13"/>
  <c r="O42" i="13"/>
  <c r="O41" i="13"/>
  <c r="O40" i="13"/>
  <c r="O39" i="13"/>
  <c r="O38" i="13"/>
  <c r="O37" i="13"/>
  <c r="O36" i="13"/>
  <c r="O35" i="13"/>
  <c r="O34" i="13"/>
  <c r="O33" i="13"/>
  <c r="O32" i="13"/>
  <c r="O31" i="13"/>
  <c r="O30" i="13"/>
  <c r="O29" i="13"/>
  <c r="O28" i="13"/>
  <c r="O27" i="13"/>
  <c r="O26" i="13"/>
  <c r="O25" i="13"/>
  <c r="O24" i="13"/>
  <c r="O23" i="13"/>
  <c r="O22" i="13"/>
  <c r="O21" i="13"/>
  <c r="O20" i="13"/>
  <c r="O19" i="13"/>
  <c r="O18" i="13"/>
  <c r="O17" i="13"/>
  <c r="O16" i="13"/>
  <c r="N63" i="11"/>
  <c r="M63" i="11"/>
  <c r="L63" i="11"/>
  <c r="K63" i="11"/>
  <c r="J63" i="11"/>
  <c r="I63" i="11"/>
  <c r="H63" i="11"/>
  <c r="G63" i="11"/>
  <c r="F63" i="11"/>
  <c r="E63" i="11"/>
  <c r="D63" i="11"/>
  <c r="C63" i="11"/>
  <c r="N62" i="10"/>
  <c r="M62" i="10"/>
  <c r="L62" i="10"/>
  <c r="K62" i="10"/>
  <c r="J62" i="10"/>
  <c r="I62" i="10"/>
  <c r="H62" i="10"/>
  <c r="G62" i="10"/>
  <c r="F62" i="10"/>
  <c r="E62" i="10"/>
  <c r="D62" i="10"/>
  <c r="C62" i="10"/>
  <c r="N62" i="9"/>
  <c r="M62" i="9"/>
  <c r="L62" i="9"/>
  <c r="K62" i="9"/>
  <c r="J62" i="9"/>
  <c r="I62" i="9"/>
  <c r="H62" i="9"/>
  <c r="G62" i="9"/>
  <c r="F62" i="9"/>
  <c r="E62" i="9"/>
  <c r="D62" i="9"/>
  <c r="C62" i="9"/>
  <c r="O62" i="9" s="1"/>
  <c r="N63" i="8"/>
  <c r="M63" i="8"/>
  <c r="L63" i="8"/>
  <c r="K63" i="8"/>
  <c r="J63" i="8"/>
  <c r="I63" i="8"/>
  <c r="H63" i="8"/>
  <c r="G63" i="8"/>
  <c r="F63" i="8"/>
  <c r="E63" i="8"/>
  <c r="D63" i="8"/>
  <c r="C63" i="8"/>
  <c r="N64" i="4"/>
  <c r="M64" i="4"/>
  <c r="L64" i="4"/>
  <c r="K64" i="4"/>
  <c r="J64" i="4"/>
  <c r="I64" i="4"/>
  <c r="H64" i="4"/>
  <c r="G64" i="4"/>
  <c r="F64" i="4"/>
  <c r="E64" i="4"/>
  <c r="D64" i="4"/>
  <c r="C64" i="4"/>
  <c r="C62" i="13"/>
  <c r="K62" i="13"/>
  <c r="N62" i="13"/>
  <c r="M62" i="13"/>
  <c r="L62" i="13"/>
  <c r="J62" i="13"/>
  <c r="I62" i="13"/>
  <c r="H62" i="13"/>
  <c r="G62" i="13"/>
  <c r="O62" i="13" s="1"/>
  <c r="F62" i="13"/>
  <c r="E62" i="13"/>
  <c r="D62" i="13"/>
  <c r="G64" i="3" l="1"/>
  <c r="N64" i="3"/>
  <c r="M64" i="3"/>
  <c r="E64" i="3"/>
  <c r="I64" i="3"/>
  <c r="K64" i="3"/>
  <c r="J64" i="3"/>
  <c r="D64" i="3"/>
  <c r="L64" i="3"/>
  <c r="H64" i="3"/>
  <c r="F64" i="3" l="1"/>
  <c r="E63" i="2"/>
  <c r="L63" i="2"/>
  <c r="J63" i="2"/>
  <c r="K63" i="2"/>
  <c r="I63" i="2"/>
  <c r="D63" i="2"/>
  <c r="F63" i="2"/>
  <c r="N63" i="2"/>
  <c r="G63" i="2"/>
  <c r="M63" i="2"/>
  <c r="H63" i="2"/>
  <c r="C64" i="3"/>
  <c r="C63" i="2" l="1"/>
</calcChain>
</file>

<file path=xl/sharedStrings.xml><?xml version="1.0" encoding="utf-8"?>
<sst xmlns="http://schemas.openxmlformats.org/spreadsheetml/2006/main" count="645" uniqueCount="94">
  <si>
    <t>En millones de RD$</t>
  </si>
  <si>
    <t>Actividad Económica</t>
  </si>
  <si>
    <t>Total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</si>
  <si>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</si>
  <si>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</si>
  <si>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</si>
  <si>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</si>
  <si>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</si>
  <si>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</si>
  <si>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</si>
  <si>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</si>
  <si>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</si>
  <si>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</si>
  <si>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</si>
  <si>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</si>
  <si>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Agropecuaria</t>
  </si>
  <si>
    <t>Cultivo de Cereales</t>
  </si>
  <si>
    <t>Cultivos Tradicionales</t>
  </si>
  <si>
    <t>Ganadería, Silvicultura y Pesca</t>
  </si>
  <si>
    <t>Servicios Agropecuarios</t>
  </si>
  <si>
    <t>Industrias</t>
  </si>
  <si>
    <t>Construcción</t>
  </si>
  <si>
    <t>Explotación de Minas y Canteras</t>
  </si>
  <si>
    <t>Manufactura</t>
  </si>
  <si>
    <t>Edición, Grabación, Impresión</t>
  </si>
  <si>
    <t>Elaboración de Aceites y Grasas de Origen Vegetal y Animal</t>
  </si>
  <si>
    <t>Elaboración de Azúcar</t>
  </si>
  <si>
    <t>Elaboración de Bebidas</t>
  </si>
  <si>
    <t>Elaboración de Cacao, Chocolate y Confitería</t>
  </si>
  <si>
    <t>Elaboración de Plástico</t>
  </si>
  <si>
    <t>Elaboración de Productos de Molinería</t>
  </si>
  <si>
    <t>Elaboración de Productos de Panadería</t>
  </si>
  <si>
    <t>Elaboración de Productos de Tabaco</t>
  </si>
  <si>
    <t>Elaboración de Productos Lácteos</t>
  </si>
  <si>
    <t>Fabricación de Cemento, Cal y Yeso</t>
  </si>
  <si>
    <t>Fabricación de Jabones y Detergentes</t>
  </si>
  <si>
    <t>Fabricación de Muebles y Colchones</t>
  </si>
  <si>
    <t>Fabricación de Productos de Cerámicas</t>
  </si>
  <si>
    <t>Fabricación de Productos de la Refinación del Petróleo</t>
  </si>
  <si>
    <t>Fabricación de Productos de Madera, Papel y Cartón</t>
  </si>
  <si>
    <t>Fabricación de Productos de Vidrio</t>
  </si>
  <si>
    <t>Fabricación de Productos Farmacéuticos</t>
  </si>
  <si>
    <t>Fabricación de Productos Textiles y Prendas de Vestir</t>
  </si>
  <si>
    <t>Fabricación de Sustancias Químicas</t>
  </si>
  <si>
    <t>Otras Industrias Manufactureras</t>
  </si>
  <si>
    <t>Servicios</t>
  </si>
  <si>
    <t>Administración Pública</t>
  </si>
  <si>
    <t>Alquiler de Viviendas</t>
  </si>
  <si>
    <t>Comercio</t>
  </si>
  <si>
    <t>Comercio otros</t>
  </si>
  <si>
    <t>Comunicaciones</t>
  </si>
  <si>
    <t>Electricidad, Gas y Agua</t>
  </si>
  <si>
    <t>Hoteles, Bares y Restaurantes</t>
  </si>
  <si>
    <t>Intermediación Financiera, Seguros y Otras</t>
  </si>
  <si>
    <t>Servicios de Enseñanza</t>
  </si>
  <si>
    <t>Servicios de Salud</t>
  </si>
  <si>
    <t>Transporte y Almacenamiento</t>
  </si>
  <si>
    <t>a/ Se refiere al período en que se realizó la operación y no en la fecha en que fue declarada ante la DGII.</t>
  </si>
  <si>
    <t>Fuente: Declaración Jurada y/o Pago del ITBIS (Formulario IT-1) de los Contribuyentes.</t>
  </si>
  <si>
    <t>Gerencia de Estudios Económicos y Tributarios</t>
  </si>
  <si>
    <t>Departamento de Análisis de Recaudación y Estadísticas</t>
  </si>
  <si>
    <t xml:space="preserve">Marzo </t>
  </si>
  <si>
    <t>Fuente: Declaración Jurada y/o Pago del ITBIS (Formulario IT-1) de los contribuyentes.</t>
  </si>
  <si>
    <t>Sección de Estadísticas</t>
  </si>
  <si>
    <t>Operaciones Gravadas del ITBIS según Actividad Económica</t>
  </si>
  <si>
    <t xml:space="preserve">b/ Electricidad, Gas y Agua incluye un estimado de las operaciones de esta actividad.    
</t>
  </si>
  <si>
    <t xml:space="preserve"> Impuestos Internos</t>
  </si>
  <si>
    <t>Conservación, Producción y Procesamiento de Carnes</t>
  </si>
  <si>
    <t>Dirección General de Impuestos Internos</t>
  </si>
  <si>
    <t>Nota: Se refiere al período en que se realizó la operación y no en la fecha en que fue declarada ante la DGII.</t>
  </si>
  <si>
    <t>b/ A partir de agosto 2017, se traslada parte de la producción a Zona Franca; por tanto, algunas declaraciones son realizadas en la Dirección General de Aduanas.</t>
  </si>
  <si>
    <t xml:space="preserve">c/ Electricidad, Gas y Agua incluye un estimado de las operaciones de dicha actividad. </t>
  </si>
  <si>
    <t>Sección de Análisis de Recaudación</t>
  </si>
  <si>
    <t>2007</t>
  </si>
  <si>
    <t>2008</t>
  </si>
  <si>
    <t>2009</t>
  </si>
  <si>
    <t>2010</t>
  </si>
  <si>
    <t>2011</t>
  </si>
  <si>
    <t>2012</t>
  </si>
  <si>
    <t>2013</t>
  </si>
  <si>
    <t>2014</t>
  </si>
  <si>
    <r>
      <t>2014</t>
    </r>
    <r>
      <rPr>
        <b/>
        <vertAlign val="superscript"/>
        <sz val="11"/>
        <color indexed="9"/>
        <rFont val="Times New Roman"/>
        <family val="1"/>
      </rPr>
      <t>a/</t>
    </r>
  </si>
  <si>
    <t>Nota: Datos generados al 01 de diciembre de 2017. Los mismos pueden presentar cambios por rectificaciones que hacen los contribuyentes en sus declaraciones.</t>
  </si>
  <si>
    <r>
      <t>2013</t>
    </r>
    <r>
      <rPr>
        <b/>
        <vertAlign val="superscript"/>
        <sz val="11"/>
        <color indexed="9"/>
        <rFont val="Times New Roman"/>
        <family val="1"/>
      </rPr>
      <t>a/</t>
    </r>
  </si>
  <si>
    <r>
      <t>2012</t>
    </r>
    <r>
      <rPr>
        <b/>
        <vertAlign val="superscript"/>
        <sz val="11"/>
        <color indexed="9"/>
        <rFont val="Times New Roman"/>
        <family val="1"/>
      </rPr>
      <t>a/</t>
    </r>
  </si>
  <si>
    <r>
      <t>2011</t>
    </r>
    <r>
      <rPr>
        <b/>
        <vertAlign val="superscript"/>
        <sz val="11"/>
        <color theme="0"/>
        <rFont val="Times New Roman"/>
        <family val="1"/>
      </rPr>
      <t>a/</t>
    </r>
  </si>
  <si>
    <r>
      <t xml:space="preserve">2010 </t>
    </r>
    <r>
      <rPr>
        <b/>
        <vertAlign val="superscript"/>
        <sz val="11"/>
        <color theme="0"/>
        <rFont val="Times New Roman"/>
        <family val="1"/>
      </rPr>
      <t>a/</t>
    </r>
  </si>
  <si>
    <r>
      <t>2009</t>
    </r>
    <r>
      <rPr>
        <b/>
        <vertAlign val="superscript"/>
        <sz val="10.5"/>
        <color theme="0"/>
        <rFont val="Times New Roman"/>
        <family val="1"/>
      </rPr>
      <t>a/</t>
    </r>
  </si>
  <si>
    <r>
      <t xml:space="preserve">2008 </t>
    </r>
    <r>
      <rPr>
        <b/>
        <vertAlign val="superscript"/>
        <sz val="10"/>
        <color theme="0"/>
        <rFont val="Times New Roman"/>
        <family val="1"/>
      </rPr>
      <t>a/</t>
    </r>
  </si>
  <si>
    <r>
      <t xml:space="preserve">2007 </t>
    </r>
    <r>
      <rPr>
        <b/>
        <vertAlign val="superscript"/>
        <sz val="10"/>
        <color theme="0"/>
        <rFont val="Times New Roman"/>
        <family val="1"/>
      </rPr>
      <t>a/</t>
    </r>
  </si>
  <si>
    <t>Industrias Básicas de Hierro Y Acero</t>
  </si>
  <si>
    <t>Comercio combustible</t>
  </si>
  <si>
    <t>Comercio vehículos</t>
  </si>
  <si>
    <t>Otros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</si>
</sst>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.0,,"/>
    <numFmt numFmtId="165" formatCode="0.0%"/>
    <numFmt numFmtId="166" formatCode="&quot; &quot;* #,##0.00&quot; &quot;;&quot; &quot;* \(#,##0.00\);&quot; &quot;* &quot;-&quot;??&quot; &quot;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.5"/>
      <color indexed="8"/>
      <name val="Trebuchet MS"/>
      <family val="2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Times New Roman"/>
      <family val="1"/>
    </font>
    <font>
      <b/>
      <i/>
      <sz val="11.5"/>
      <color indexed="8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.5"/>
      <color theme="0"/>
      <name val="Times New Roman"/>
      <family val="1"/>
    </font>
    <font>
      <b/>
      <sz val="10"/>
      <color theme="0"/>
      <name val="Times New Roman"/>
      <family val="1"/>
    </font>
    <font>
      <b/>
      <vertAlign val="superscript"/>
      <sz val="11"/>
      <color theme="0"/>
      <name val="Times New Roman"/>
      <family val="1"/>
    </font>
    <font>
      <b/>
      <sz val="10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0"/>
      <color indexed="9"/>
      <name val="Times New Roman"/>
      <family val="1"/>
    </font>
    <font>
      <b/>
      <vertAlign val="superscript"/>
      <sz val="11"/>
      <color indexed="9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9"/>
      <color indexed="8"/>
      <name val="Times New Roman"/>
      <family val="1"/>
    </font>
    <font>
      <sz val="8"/>
      <color indexed="8"/>
      <name val="Times New Roman"/>
      <family val="1"/>
    </font>
    <font>
      <b/>
      <vertAlign val="superscript"/>
      <sz val="10.5"/>
      <color theme="0"/>
      <name val="Times New Roman"/>
      <family val="1"/>
    </font>
    <font>
      <b/>
      <vertAlign val="superscript"/>
      <sz val="10"/>
      <color theme="0"/>
      <name val="Times New Roman"/>
      <family val="1"/>
    </font>
    <font>
      <b/>
      <sz val="12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sz val="10"/>
      <name val="Times New Roman"/>
      <family val="1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theme="4" tint="0.79998168889431442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auto="1"/>
      </patternFill>
    </fill>
  </fills>
  <borders count="37">
    <border>
      <left/>
      <right/>
      <top/>
      <bottom/>
      <diagonal/>
    </border>
    <border>
      <left/>
      <right/>
      <top style="thick">
        <color rgb="FF92D050"/>
      </top>
      <bottom style="thick">
        <color rgb="FF92D050"/>
      </bottom>
      <diagonal/>
    </border>
    <border>
      <left/>
      <right/>
      <top/>
      <bottom style="thin">
        <color theme="0"/>
      </bottom>
      <diagonal/>
    </border>
    <border>
      <left/>
      <right/>
      <top/>
      <bottom style="medium">
        <color theme="1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92D050"/>
      </bottom>
      <diagonal/>
    </border>
    <border>
      <left/>
      <right/>
      <top/>
      <bottom style="thin">
        <color rgb="FF92D050"/>
      </bottom>
      <diagonal/>
    </border>
    <border>
      <left style="thin">
        <color theme="0"/>
      </left>
      <right/>
      <top style="thin">
        <color theme="0"/>
      </top>
      <bottom style="thin">
        <color rgb="FF92D050"/>
      </bottom>
      <diagonal/>
    </border>
    <border>
      <left style="thin">
        <color theme="0"/>
      </left>
      <right/>
      <top/>
      <bottom style="thin">
        <color rgb="FF92D05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rgb="FF92D050"/>
      </bottom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thin">
        <color indexed="10"/>
      </left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/>
      <right/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rgb="FF92D050"/>
      </bottom>
      <diagonal/>
    </border>
    <border>
      <left style="thin">
        <color rgb="FF92D050"/>
      </left>
      <right style="thin">
        <color indexed="9"/>
      </right>
      <top style="thin">
        <color rgb="FF92D050"/>
      </top>
      <bottom/>
      <diagonal/>
    </border>
    <border>
      <left style="thin">
        <color indexed="9"/>
      </left>
      <right/>
      <top style="thin">
        <color rgb="FF92D050"/>
      </top>
      <bottom/>
      <diagonal/>
    </border>
    <border>
      <left/>
      <right/>
      <top style="thin">
        <color rgb="FF92D050"/>
      </top>
      <bottom/>
      <diagonal/>
    </border>
    <border>
      <left/>
      <right style="thin">
        <color indexed="9"/>
      </right>
      <top style="thin">
        <color rgb="FF92D050"/>
      </top>
      <bottom/>
      <diagonal/>
    </border>
    <border>
      <left style="thin">
        <color indexed="9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indexed="9"/>
      </right>
      <top/>
      <bottom style="thin">
        <color rgb="FF92D050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rgb="FF92D050"/>
      </bottom>
      <diagonal/>
    </border>
    <border>
      <left style="thin">
        <color indexed="9"/>
      </left>
      <right style="thin">
        <color rgb="FF92D050"/>
      </right>
      <top/>
      <bottom style="thin">
        <color rgb="FF92D050"/>
      </bottom>
      <diagonal/>
    </border>
    <border>
      <left/>
      <right style="thin">
        <color indexed="9"/>
      </right>
      <top/>
      <bottom style="thin">
        <color rgb="FF92D050"/>
      </bottom>
      <diagonal/>
    </border>
    <border>
      <left style="thin">
        <color indexed="9"/>
      </left>
      <right style="thin">
        <color indexed="9"/>
      </right>
      <top/>
      <bottom style="thin">
        <color rgb="FF92D050"/>
      </bottom>
      <diagonal/>
    </border>
    <border>
      <left style="thin">
        <color theme="0"/>
      </left>
      <right style="thin">
        <color indexed="9"/>
      </right>
      <top/>
      <bottom/>
      <diagonal/>
    </border>
    <border>
      <left/>
      <right style="thin">
        <color indexed="9"/>
      </right>
      <top/>
      <bottom style="thin">
        <color theme="0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theme="0"/>
      </bottom>
      <diagonal/>
    </border>
    <border>
      <left style="thin">
        <color indexed="9"/>
      </left>
      <right/>
      <top style="thin">
        <color indexed="9"/>
      </top>
      <bottom style="thin">
        <color theme="0"/>
      </bottom>
      <diagonal/>
    </border>
    <border>
      <left style="thin">
        <color theme="0"/>
      </left>
      <right style="thin">
        <color indexed="9"/>
      </right>
      <top/>
      <bottom style="thin">
        <color theme="0"/>
      </bottom>
      <diagonal/>
    </border>
    <border>
      <left style="thin">
        <color indexed="9"/>
      </left>
      <right/>
      <top/>
      <bottom style="thin">
        <color theme="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 applyNumberFormat="0" applyFill="0" applyBorder="0" applyProtection="0"/>
    <xf numFmtId="9" fontId="18" fillId="0" borderId="0" applyFont="0" applyFill="0" applyBorder="0" applyAlignment="0" applyProtection="0"/>
  </cellStyleXfs>
  <cellXfs count="145">
    <xf numFmtId="0" fontId="0" fillId="0" borderId="0" xfId="0"/>
    <xf numFmtId="0" fontId="3" fillId="2" borderId="0" xfId="0" applyFont="1" applyFill="1"/>
    <xf numFmtId="0" fontId="0" fillId="2" borderId="0" xfId="0" applyFill="1"/>
    <xf numFmtId="0" fontId="3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4" fillId="2" borderId="0" xfId="0" applyFont="1" applyFill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43" fontId="0" fillId="2" borderId="1" xfId="1" applyFont="1" applyFill="1" applyBorder="1"/>
    <xf numFmtId="0" fontId="0" fillId="2" borderId="0" xfId="0" applyFill="1" applyAlignment="1">
      <alignment horizontal="center"/>
    </xf>
    <xf numFmtId="43" fontId="0" fillId="2" borderId="0" xfId="1" applyFont="1" applyFill="1" applyBorder="1"/>
    <xf numFmtId="43" fontId="0" fillId="2" borderId="0" xfId="1" applyFont="1" applyFill="1"/>
    <xf numFmtId="165" fontId="3" fillId="2" borderId="0" xfId="2" applyNumberFormat="1" applyFont="1" applyFill="1"/>
    <xf numFmtId="43" fontId="3" fillId="2" borderId="0" xfId="0" applyNumberFormat="1" applyFont="1" applyFill="1"/>
    <xf numFmtId="9" fontId="3" fillId="0" borderId="0" xfId="2" applyFont="1"/>
    <xf numFmtId="0" fontId="5" fillId="2" borderId="0" xfId="0" applyFont="1" applyFill="1"/>
    <xf numFmtId="43" fontId="6" fillId="2" borderId="0" xfId="1" applyFont="1" applyFill="1" applyAlignment="1">
      <alignment horizontal="center"/>
    </xf>
    <xf numFmtId="43" fontId="6" fillId="2" borderId="0" xfId="1" applyFont="1" applyFill="1"/>
    <xf numFmtId="9" fontId="3" fillId="0" borderId="0" xfId="2" applyFont="1" applyFill="1"/>
    <xf numFmtId="43" fontId="7" fillId="0" borderId="0" xfId="1" applyFont="1" applyFill="1"/>
    <xf numFmtId="43" fontId="0" fillId="2" borderId="0" xfId="0" applyNumberFormat="1" applyFill="1"/>
    <xf numFmtId="4" fontId="0" fillId="2" borderId="0" xfId="0" applyNumberFormat="1" applyFill="1"/>
    <xf numFmtId="0" fontId="5" fillId="2" borderId="0" xfId="0" applyFont="1" applyFill="1" applyAlignment="1">
      <alignment horizontal="left" wrapText="1"/>
    </xf>
    <xf numFmtId="0" fontId="10" fillId="2" borderId="1" xfId="0" applyFont="1" applyFill="1" applyBorder="1"/>
    <xf numFmtId="0" fontId="10" fillId="2" borderId="1" xfId="0" applyFont="1" applyFill="1" applyBorder="1" applyAlignment="1">
      <alignment horizontal="center"/>
    </xf>
    <xf numFmtId="0" fontId="10" fillId="2" borderId="0" xfId="0" applyFont="1" applyFill="1"/>
    <xf numFmtId="0" fontId="10" fillId="2" borderId="0" xfId="0" applyFont="1" applyFill="1" applyAlignment="1">
      <alignment horizontal="center"/>
    </xf>
    <xf numFmtId="0" fontId="11" fillId="2" borderId="0" xfId="0" applyFont="1" applyFill="1"/>
    <xf numFmtId="164" fontId="15" fillId="2" borderId="3" xfId="0" applyNumberFormat="1" applyFont="1" applyFill="1" applyBorder="1" applyAlignment="1">
      <alignment horizontal="right"/>
    </xf>
    <xf numFmtId="164" fontId="11" fillId="2" borderId="0" xfId="0" applyNumberFormat="1" applyFont="1" applyFill="1" applyAlignment="1">
      <alignment horizontal="right"/>
    </xf>
    <xf numFmtId="164" fontId="15" fillId="2" borderId="0" xfId="0" applyNumberFormat="1" applyFont="1" applyFill="1" applyAlignment="1">
      <alignment horizontal="right"/>
    </xf>
    <xf numFmtId="0" fontId="16" fillId="2" borderId="0" xfId="0" applyFont="1" applyFill="1"/>
    <xf numFmtId="43" fontId="17" fillId="2" borderId="0" xfId="1" applyFont="1" applyFill="1" applyAlignment="1">
      <alignment horizontal="center"/>
    </xf>
    <xf numFmtId="10" fontId="0" fillId="0" borderId="0" xfId="2" applyNumberFormat="1" applyFont="1"/>
    <xf numFmtId="10" fontId="0" fillId="2" borderId="0" xfId="2" applyNumberFormat="1" applyFont="1" applyFill="1"/>
    <xf numFmtId="0" fontId="18" fillId="5" borderId="13" xfId="3" applyFill="1" applyBorder="1"/>
    <xf numFmtId="0" fontId="18" fillId="5" borderId="14" xfId="3" applyFill="1" applyBorder="1"/>
    <xf numFmtId="0" fontId="18" fillId="0" borderId="0" xfId="3" applyNumberFormat="1"/>
    <xf numFmtId="0" fontId="18" fillId="5" borderId="15" xfId="3" applyFill="1" applyBorder="1"/>
    <xf numFmtId="164" fontId="24" fillId="5" borderId="18" xfId="3" applyNumberFormat="1" applyFont="1" applyFill="1" applyBorder="1" applyAlignment="1">
      <alignment horizontal="right"/>
    </xf>
    <xf numFmtId="164" fontId="24" fillId="5" borderId="0" xfId="3" applyNumberFormat="1" applyFont="1" applyFill="1" applyBorder="1" applyAlignment="1">
      <alignment horizontal="right"/>
    </xf>
    <xf numFmtId="164" fontId="23" fillId="5" borderId="19" xfId="3" applyNumberFormat="1" applyFont="1" applyFill="1" applyBorder="1" applyAlignment="1">
      <alignment horizontal="right"/>
    </xf>
    <xf numFmtId="164" fontId="23" fillId="5" borderId="18" xfId="3" applyNumberFormat="1" applyFont="1" applyFill="1" applyBorder="1" applyAlignment="1">
      <alignment horizontal="right"/>
    </xf>
    <xf numFmtId="164" fontId="23" fillId="5" borderId="0" xfId="3" applyNumberFormat="1" applyFont="1" applyFill="1" applyBorder="1" applyAlignment="1">
      <alignment horizontal="right"/>
    </xf>
    <xf numFmtId="49" fontId="25" fillId="5" borderId="0" xfId="3" applyNumberFormat="1" applyFont="1" applyFill="1" applyBorder="1"/>
    <xf numFmtId="0" fontId="25" fillId="5" borderId="0" xfId="3" applyFont="1" applyFill="1" applyBorder="1"/>
    <xf numFmtId="166" fontId="26" fillId="5" borderId="0" xfId="3" applyNumberFormat="1" applyFont="1" applyFill="1" applyBorder="1" applyAlignment="1">
      <alignment horizontal="center"/>
    </xf>
    <xf numFmtId="0" fontId="19" fillId="5" borderId="0" xfId="3" applyFont="1" applyFill="1" applyBorder="1"/>
    <xf numFmtId="0" fontId="25" fillId="5" borderId="0" xfId="3" applyFont="1" applyFill="1" applyBorder="1" applyAlignment="1">
      <alignment horizontal="left" vertical="center"/>
    </xf>
    <xf numFmtId="0" fontId="18" fillId="0" borderId="0" xfId="3" applyNumberFormat="1" applyBorder="1"/>
    <xf numFmtId="10" fontId="18" fillId="5" borderId="0" xfId="3" applyNumberFormat="1" applyFill="1" applyBorder="1"/>
    <xf numFmtId="0" fontId="12" fillId="3" borderId="6" xfId="0" applyFont="1" applyFill="1" applyBorder="1" applyAlignment="1">
      <alignment horizontal="center"/>
    </xf>
    <xf numFmtId="0" fontId="13" fillId="3" borderId="0" xfId="0" applyFont="1" applyFill="1" applyAlignment="1">
      <alignment horizontal="left" vertical="center"/>
    </xf>
    <xf numFmtId="164" fontId="13" fillId="3" borderId="5" xfId="0" applyNumberFormat="1" applyFont="1" applyFill="1" applyBorder="1" applyAlignment="1">
      <alignment horizontal="right" vertical="center"/>
    </xf>
    <xf numFmtId="0" fontId="12" fillId="3" borderId="8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8" fillId="5" borderId="0" xfId="3" applyFill="1" applyBorder="1"/>
    <xf numFmtId="0" fontId="12" fillId="3" borderId="12" xfId="0" applyFont="1" applyFill="1" applyBorder="1" applyAlignment="1">
      <alignment horizontal="center"/>
    </xf>
    <xf numFmtId="164" fontId="15" fillId="0" borderId="0" xfId="0" applyNumberFormat="1" applyFont="1" applyAlignment="1">
      <alignment horizontal="right"/>
    </xf>
    <xf numFmtId="164" fontId="13" fillId="3" borderId="0" xfId="0" applyNumberFormat="1" applyFont="1" applyFill="1" applyAlignment="1">
      <alignment horizontal="right" vertical="center"/>
    </xf>
    <xf numFmtId="0" fontId="12" fillId="3" borderId="7" xfId="0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/>
    </xf>
    <xf numFmtId="165" fontId="0" fillId="5" borderId="0" xfId="4" applyNumberFormat="1" applyFont="1" applyFill="1" applyBorder="1" applyAlignment="1"/>
    <xf numFmtId="0" fontId="18" fillId="5" borderId="1" xfId="3" applyFill="1" applyBorder="1"/>
    <xf numFmtId="0" fontId="19" fillId="5" borderId="1" xfId="3" applyFont="1" applyFill="1" applyBorder="1" applyAlignment="1">
      <alignment horizontal="center"/>
    </xf>
    <xf numFmtId="49" fontId="21" fillId="4" borderId="27" xfId="3" applyNumberFormat="1" applyFont="1" applyFill="1" applyBorder="1" applyAlignment="1">
      <alignment horizontal="center"/>
    </xf>
    <xf numFmtId="49" fontId="21" fillId="4" borderId="29" xfId="3" applyNumberFormat="1" applyFont="1" applyFill="1" applyBorder="1" applyAlignment="1">
      <alignment horizontal="left" vertical="center"/>
    </xf>
    <xf numFmtId="164" fontId="21" fillId="4" borderId="30" xfId="3" applyNumberFormat="1" applyFont="1" applyFill="1" applyBorder="1" applyAlignment="1">
      <alignment horizontal="right" vertical="center"/>
    </xf>
    <xf numFmtId="164" fontId="11" fillId="0" borderId="0" xfId="0" applyNumberFormat="1" applyFont="1" applyAlignment="1">
      <alignment horizontal="right"/>
    </xf>
    <xf numFmtId="164" fontId="11" fillId="2" borderId="0" xfId="0" applyNumberFormat="1" applyFont="1" applyFill="1"/>
    <xf numFmtId="164" fontId="13" fillId="0" borderId="5" xfId="0" applyNumberFormat="1" applyFont="1" applyBorder="1" applyAlignment="1">
      <alignment horizontal="right" vertical="center"/>
    </xf>
    <xf numFmtId="49" fontId="24" fillId="5" borderId="18" xfId="0" applyNumberFormat="1" applyFont="1" applyFill="1" applyBorder="1" applyAlignment="1">
      <alignment horizontal="left"/>
    </xf>
    <xf numFmtId="164" fontId="24" fillId="5" borderId="18" xfId="0" applyNumberFormat="1" applyFont="1" applyFill="1" applyBorder="1" applyAlignment="1">
      <alignment horizontal="right"/>
    </xf>
    <xf numFmtId="49" fontId="24" fillId="5" borderId="0" xfId="0" applyNumberFormat="1" applyFont="1" applyFill="1" applyAlignment="1">
      <alignment horizontal="left"/>
    </xf>
    <xf numFmtId="164" fontId="24" fillId="5" borderId="0" xfId="0" applyNumberFormat="1" applyFont="1" applyFill="1" applyAlignment="1">
      <alignment horizontal="right"/>
    </xf>
    <xf numFmtId="49" fontId="23" fillId="5" borderId="19" xfId="0" applyNumberFormat="1" applyFont="1" applyFill="1" applyBorder="1" applyAlignment="1">
      <alignment horizontal="left"/>
    </xf>
    <xf numFmtId="164" fontId="23" fillId="5" borderId="19" xfId="0" applyNumberFormat="1" applyFont="1" applyFill="1" applyBorder="1" applyAlignment="1">
      <alignment horizontal="right"/>
    </xf>
    <xf numFmtId="49" fontId="23" fillId="5" borderId="18" xfId="0" applyNumberFormat="1" applyFont="1" applyFill="1" applyBorder="1" applyAlignment="1">
      <alignment horizontal="left"/>
    </xf>
    <xf numFmtId="164" fontId="23" fillId="5" borderId="18" xfId="0" applyNumberFormat="1" applyFont="1" applyFill="1" applyBorder="1" applyAlignment="1">
      <alignment horizontal="right"/>
    </xf>
    <xf numFmtId="49" fontId="23" fillId="5" borderId="0" xfId="0" applyNumberFormat="1" applyFont="1" applyFill="1" applyAlignment="1">
      <alignment horizontal="left"/>
    </xf>
    <xf numFmtId="164" fontId="23" fillId="5" borderId="0" xfId="0" applyNumberFormat="1" applyFont="1" applyFill="1" applyAlignment="1">
      <alignment horizontal="right"/>
    </xf>
    <xf numFmtId="49" fontId="21" fillId="4" borderId="33" xfId="0" applyNumberFormat="1" applyFont="1" applyFill="1" applyBorder="1" applyAlignment="1">
      <alignment horizontal="center"/>
    </xf>
    <xf numFmtId="49" fontId="21" fillId="4" borderId="34" xfId="0" applyNumberFormat="1" applyFont="1" applyFill="1" applyBorder="1" applyAlignment="1">
      <alignment horizontal="center"/>
    </xf>
    <xf numFmtId="49" fontId="25" fillId="5" borderId="0" xfId="0" applyNumberFormat="1" applyFont="1" applyFill="1" applyAlignment="1">
      <alignment horizontal="left" vertical="center"/>
    </xf>
    <xf numFmtId="164" fontId="21" fillId="4" borderId="36" xfId="0" applyNumberFormat="1" applyFont="1" applyFill="1" applyBorder="1" applyAlignment="1">
      <alignment horizontal="right" vertical="center"/>
    </xf>
    <xf numFmtId="49" fontId="21" fillId="4" borderId="32" xfId="0" applyNumberFormat="1" applyFont="1" applyFill="1" applyBorder="1" applyAlignment="1">
      <alignment horizontal="center" vertical="center"/>
    </xf>
    <xf numFmtId="164" fontId="32" fillId="5" borderId="0" xfId="0" applyNumberFormat="1" applyFont="1" applyFill="1" applyAlignment="1">
      <alignment horizontal="right"/>
    </xf>
    <xf numFmtId="165" fontId="18" fillId="5" borderId="0" xfId="2" applyNumberFormat="1" applyFont="1" applyFill="1" applyBorder="1"/>
    <xf numFmtId="164" fontId="10" fillId="2" borderId="0" xfId="0" applyNumberFormat="1" applyFont="1" applyFill="1" applyAlignment="1">
      <alignment horizontal="right"/>
    </xf>
    <xf numFmtId="164" fontId="31" fillId="2" borderId="0" xfId="0" applyNumberFormat="1" applyFont="1" applyFill="1" applyAlignment="1">
      <alignment horizontal="right"/>
    </xf>
    <xf numFmtId="164" fontId="3" fillId="2" borderId="0" xfId="0" applyNumberFormat="1" applyFont="1" applyFill="1" applyAlignment="1">
      <alignment horizontal="right"/>
    </xf>
    <xf numFmtId="164" fontId="34" fillId="2" borderId="0" xfId="0" applyNumberFormat="1" applyFont="1" applyFill="1" applyAlignment="1">
      <alignment horizontal="right"/>
    </xf>
    <xf numFmtId="49" fontId="21" fillId="4" borderId="16" xfId="0" applyNumberFormat="1" applyFont="1" applyFill="1" applyBorder="1" applyAlignment="1">
      <alignment horizontal="center" vertical="center"/>
    </xf>
    <xf numFmtId="0" fontId="21" fillId="4" borderId="32" xfId="0" applyFont="1" applyFill="1" applyBorder="1" applyAlignment="1">
      <alignment horizontal="center" vertical="center"/>
    </xf>
    <xf numFmtId="49" fontId="21" fillId="4" borderId="17" xfId="0" applyNumberFormat="1" applyFont="1" applyFill="1" applyBorder="1" applyAlignment="1">
      <alignment horizontal="center"/>
    </xf>
    <xf numFmtId="49" fontId="21" fillId="4" borderId="0" xfId="0" applyNumberFormat="1" applyFont="1" applyFill="1" applyAlignment="1">
      <alignment horizontal="center"/>
    </xf>
    <xf numFmtId="49" fontId="21" fillId="4" borderId="10" xfId="0" applyNumberFormat="1" applyFont="1" applyFill="1" applyBorder="1" applyAlignment="1">
      <alignment horizontal="center"/>
    </xf>
    <xf numFmtId="49" fontId="21" fillId="4" borderId="31" xfId="0" applyNumberFormat="1" applyFont="1" applyFill="1" applyBorder="1" applyAlignment="1">
      <alignment horizontal="center" vertical="center"/>
    </xf>
    <xf numFmtId="0" fontId="21" fillId="4" borderId="35" xfId="0" applyFont="1" applyFill="1" applyBorder="1" applyAlignment="1">
      <alignment horizontal="center" vertical="center"/>
    </xf>
    <xf numFmtId="49" fontId="29" fillId="5" borderId="14" xfId="3" applyNumberFormat="1" applyFont="1" applyFill="1" applyBorder="1" applyAlignment="1">
      <alignment horizontal="center" vertical="center"/>
    </xf>
    <xf numFmtId="49" fontId="29" fillId="5" borderId="0" xfId="3" applyNumberFormat="1" applyFont="1" applyFill="1" applyBorder="1" applyAlignment="1">
      <alignment horizontal="center" vertical="center"/>
    </xf>
    <xf numFmtId="49" fontId="30" fillId="5" borderId="20" xfId="3" applyNumberFormat="1" applyFont="1" applyFill="1" applyBorder="1" applyAlignment="1">
      <alignment horizontal="center"/>
    </xf>
    <xf numFmtId="49" fontId="20" fillId="5" borderId="0" xfId="3" applyNumberFormat="1" applyFont="1" applyFill="1" applyBorder="1" applyAlignment="1">
      <alignment horizontal="center"/>
    </xf>
    <xf numFmtId="49" fontId="19" fillId="5" borderId="0" xfId="3" applyNumberFormat="1" applyFont="1" applyFill="1" applyBorder="1" applyAlignment="1">
      <alignment horizontal="center"/>
    </xf>
    <xf numFmtId="49" fontId="21" fillId="4" borderId="21" xfId="3" applyNumberFormat="1" applyFont="1" applyFill="1" applyBorder="1" applyAlignment="1">
      <alignment horizontal="center" vertical="center"/>
    </xf>
    <xf numFmtId="0" fontId="21" fillId="4" borderId="26" xfId="3" applyFont="1" applyFill="1" applyBorder="1" applyAlignment="1">
      <alignment horizontal="center" vertical="center"/>
    </xf>
    <xf numFmtId="49" fontId="21" fillId="4" borderId="22" xfId="3" applyNumberFormat="1" applyFont="1" applyFill="1" applyBorder="1" applyAlignment="1">
      <alignment horizontal="center"/>
    </xf>
    <xf numFmtId="49" fontId="21" fillId="4" borderId="23" xfId="3" applyNumberFormat="1" applyFont="1" applyFill="1" applyBorder="1" applyAlignment="1">
      <alignment horizontal="center"/>
    </xf>
    <xf numFmtId="49" fontId="21" fillId="4" borderId="24" xfId="3" applyNumberFormat="1" applyFont="1" applyFill="1" applyBorder="1" applyAlignment="1">
      <alignment horizontal="center"/>
    </xf>
    <xf numFmtId="49" fontId="21" fillId="4" borderId="25" xfId="3" applyNumberFormat="1" applyFont="1" applyFill="1" applyBorder="1" applyAlignment="1">
      <alignment horizontal="center" vertical="center"/>
    </xf>
    <xf numFmtId="0" fontId="21" fillId="4" borderId="28" xfId="3" applyFont="1" applyFill="1" applyBorder="1" applyAlignment="1">
      <alignment horizontal="center" vertical="center"/>
    </xf>
    <xf numFmtId="0" fontId="29" fillId="5" borderId="14" xfId="3" applyFont="1" applyFill="1" applyBorder="1" applyAlignment="1">
      <alignment horizontal="center" vertical="center"/>
    </xf>
    <xf numFmtId="0" fontId="29" fillId="5" borderId="0" xfId="3" applyFont="1" applyFill="1" applyBorder="1" applyAlignment="1">
      <alignment horizontal="center" vertical="center"/>
    </xf>
    <xf numFmtId="0" fontId="30" fillId="5" borderId="20" xfId="3" applyFont="1" applyFill="1" applyBorder="1" applyAlignment="1">
      <alignment horizontal="center"/>
    </xf>
    <xf numFmtId="0" fontId="20" fillId="5" borderId="0" xfId="3" applyFont="1" applyFill="1" applyBorder="1" applyAlignment="1">
      <alignment horizontal="center"/>
    </xf>
    <xf numFmtId="0" fontId="19" fillId="5" borderId="0" xfId="3" applyFont="1" applyFill="1" applyBorder="1" applyAlignment="1">
      <alignment horizontal="center"/>
    </xf>
    <xf numFmtId="0" fontId="18" fillId="5" borderId="0" xfId="3" applyFill="1" applyBorder="1"/>
    <xf numFmtId="0" fontId="12" fillId="3" borderId="0" xfId="0" applyFont="1" applyFill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/>
    </xf>
    <xf numFmtId="0" fontId="13" fillId="4" borderId="0" xfId="0" applyFont="1" applyFill="1" applyAlignment="1">
      <alignment horizontal="center"/>
    </xf>
    <xf numFmtId="0" fontId="13" fillId="4" borderId="10" xfId="0" applyFont="1" applyFill="1" applyBorder="1" applyAlignment="1">
      <alignment horizontal="center"/>
    </xf>
    <xf numFmtId="0" fontId="12" fillId="3" borderId="5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/>
    </xf>
    <xf numFmtId="0" fontId="31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9" fillId="2" borderId="20" xfId="0" applyFont="1" applyFill="1" applyBorder="1" applyAlignment="1">
      <alignment horizontal="center"/>
    </xf>
    <xf numFmtId="0" fontId="13" fillId="3" borderId="10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1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/>
    </xf>
    <xf numFmtId="0" fontId="13" fillId="3" borderId="0" xfId="0" applyFont="1" applyFill="1" applyAlignment="1">
      <alignment horizontal="center" vertical="center"/>
    </xf>
    <xf numFmtId="0" fontId="13" fillId="4" borderId="4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49" fontId="21" fillId="4" borderId="16" xfId="3" applyNumberFormat="1" applyFont="1" applyFill="1" applyBorder="1" applyAlignment="1">
      <alignment horizontal="center" vertical="center"/>
    </xf>
    <xf numFmtId="0" fontId="21" fillId="4" borderId="29" xfId="3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2" xfId="3" xr:uid="{F41F7CA9-BDB1-41A3-A476-DCED14662669}"/>
    <cellStyle name="Percent" xfId="2" builtinId="5"/>
    <cellStyle name="Porcentaje 2" xfId="4" xr:uid="{D4946E43-D504-404B-9396-B39188B51EE8}"/>
  </cellStyles>
  <dxfs count="1"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167994</xdr:colOff>
      <xdr:row>5</xdr:row>
      <xdr:rowOff>48205</xdr:rowOff>
    </xdr:from>
    <xdr:to>
      <xdr:col>15</xdr:col>
      <xdr:colOff>0</xdr:colOff>
      <xdr:row>8</xdr:row>
      <xdr:rowOff>19050</xdr:rowOff>
    </xdr:to>
    <xdr:grpSp>
      <xdr:nvGrpSpPr>
        <xdr:cNvPr id="2" name="Rectangle 1">
          <a:extLst>
            <a:ext uri="{FF2B5EF4-FFF2-40B4-BE49-F238E27FC236}">
              <a16:creationId xmlns:a16="http://schemas.microsoft.com/office/drawing/2014/main" id="{6EB4DC5C-4221-4DF8-BD35-944E4A3F06BE}"/>
            </a:ext>
          </a:extLst>
        </xdr:cNvPr>
        <xdr:cNvGrpSpPr/>
      </xdr:nvGrpSpPr>
      <xdr:grpSpPr>
        <a:xfrm>
          <a:off x="167994" y="934030"/>
          <a:ext cx="15262506" cy="542345"/>
          <a:chOff x="11248" y="-67324"/>
          <a:chExt cx="9012832" cy="865348"/>
        </a:xfrm>
      </xdr:grpSpPr>
      <xdr:sp macro="" textlink="">
        <xdr:nvSpPr>
          <xdr:cNvPr id="3" name="Shape 2">
            <a:extLst>
              <a:ext uri="{FF2B5EF4-FFF2-40B4-BE49-F238E27FC236}">
                <a16:creationId xmlns:a16="http://schemas.microsoft.com/office/drawing/2014/main" id="{4FEABBFF-3760-46A2-AC4F-040B8457649E}"/>
              </a:ext>
            </a:extLst>
          </xdr:cNvPr>
          <xdr:cNvSpPr/>
        </xdr:nvSpPr>
        <xdr:spPr>
          <a:xfrm>
            <a:off x="13423" y="-67324"/>
            <a:ext cx="9010657" cy="865348"/>
          </a:xfrm>
          <a:prstGeom prst="rect">
            <a:avLst/>
          </a:prstGeom>
          <a:solidFill>
            <a:srgbClr val="FFFFFF"/>
          </a:solidFill>
          <a:ln w="12700" cap="flat">
            <a:noFill/>
            <a:miter lim="400000"/>
          </a:ln>
          <a:effectLst/>
        </xdr:spPr>
        <xdr:txBody>
          <a:bodyPr/>
          <a:lstStyle/>
          <a:p>
            <a:endParaRPr/>
          </a:p>
        </xdr:txBody>
      </xdr:sp>
      <xdr:sp macro="" textlink="">
        <xdr:nvSpPr>
          <xdr:cNvPr id="4" name="Shape 3">
            <a:extLst>
              <a:ext uri="{FF2B5EF4-FFF2-40B4-BE49-F238E27FC236}">
                <a16:creationId xmlns:a16="http://schemas.microsoft.com/office/drawing/2014/main" id="{D8DF2BD9-5C55-46D0-B40F-3EB536C03A31}"/>
              </a:ext>
            </a:extLst>
          </xdr:cNvPr>
          <xdr:cNvSpPr txBox="1"/>
        </xdr:nvSpPr>
        <xdr:spPr>
          <a:xfrm>
            <a:off x="11248" y="10452"/>
            <a:ext cx="8988157" cy="772803"/>
          </a:xfrm>
          <a:prstGeom prst="rect">
            <a:avLst/>
          </a:prstGeom>
          <a:noFill/>
          <a:ln w="12700" cap="flat">
            <a:noFill/>
            <a:miter lim="400000"/>
          </a:ln>
          <a:effectLst/>
          <a:extLst>
            <a:ext uri="{C572A759-6A51-4108-AA02-DFA0A04FC94B}">
              <ma14:wrappingTextBoxFlag xmlns="" xmlns:r="http://schemas.openxmlformats.org/officeDocument/2006/relationships" xmlns:m="http://schemas.openxmlformats.org/officeDocument/2006/math" xmlns:a14="http://schemas.microsoft.com/office/drawing/2010/main" xmlns:ma14="http://schemas.microsoft.com/office/mac/drawingml/2011/main" val="1"/>
            </a:ext>
          </a:extLst>
        </xdr:spPr>
        <xdr:txBody>
          <a:bodyPr wrap="square" lIns="45718" tIns="45718" rIns="45718" bIns="45718" numCol="1" anchor="ctr">
            <a:noAutofit/>
          </a:bodyPr>
          <a:lstStyle/>
          <a:p>
            <a:pPr marL="0" marR="0" indent="0" algn="just" defTabSz="914400" latinLnBrk="0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defRPr>
            </a:pPr>
            <a:r>
              <a: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rPr>
  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  </a:r>
          </a:p>
        </xdr:txBody>
      </xdr:sp>
    </xdr:grpSp>
    <xdr:clientData/>
  </xdr:twoCellAnchor>
  <xdr:twoCellAnchor>
    <xdr:from>
      <xdr:col>12</xdr:col>
      <xdr:colOff>771525</xdr:colOff>
      <xdr:row>0</xdr:row>
      <xdr:rowOff>66675</xdr:rowOff>
    </xdr:from>
    <xdr:to>
      <xdr:col>14</xdr:col>
      <xdr:colOff>857249</xdr:colOff>
      <xdr:row>3</xdr:row>
      <xdr:rowOff>85725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75A6B137-C983-4F8B-8E02-5A83FBF8B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58825" y="66675"/>
          <a:ext cx="1914524" cy="61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167994</xdr:colOff>
      <xdr:row>5</xdr:row>
      <xdr:rowOff>48205</xdr:rowOff>
    </xdr:from>
    <xdr:to>
      <xdr:col>15</xdr:col>
      <xdr:colOff>0</xdr:colOff>
      <xdr:row>9</xdr:row>
      <xdr:rowOff>143241</xdr:rowOff>
    </xdr:to>
    <xdr:grpSp>
      <xdr:nvGrpSpPr>
        <xdr:cNvPr id="2" name="Rectangle 1">
          <a:extLst>
            <a:ext uri="{FF2B5EF4-FFF2-40B4-BE49-F238E27FC236}">
              <a16:creationId xmlns:a16="http://schemas.microsoft.com/office/drawing/2014/main" id="{211857F0-B4E4-4256-8E33-805618730646}"/>
            </a:ext>
          </a:extLst>
        </xdr:cNvPr>
        <xdr:cNvGrpSpPr/>
      </xdr:nvGrpSpPr>
      <xdr:grpSpPr>
        <a:xfrm>
          <a:off x="167994" y="934030"/>
          <a:ext cx="15262506" cy="857036"/>
          <a:chOff x="11248" y="-67324"/>
          <a:chExt cx="9012832" cy="865348"/>
        </a:xfrm>
      </xdr:grpSpPr>
      <xdr:sp macro="" textlink="">
        <xdr:nvSpPr>
          <xdr:cNvPr id="3" name="Shape 2">
            <a:extLst>
              <a:ext uri="{FF2B5EF4-FFF2-40B4-BE49-F238E27FC236}">
                <a16:creationId xmlns:a16="http://schemas.microsoft.com/office/drawing/2014/main" id="{876FB539-0660-4E09-BB28-6A082B260694}"/>
              </a:ext>
            </a:extLst>
          </xdr:cNvPr>
          <xdr:cNvSpPr/>
        </xdr:nvSpPr>
        <xdr:spPr>
          <a:xfrm>
            <a:off x="13423" y="-67324"/>
            <a:ext cx="9010657" cy="865348"/>
          </a:xfrm>
          <a:prstGeom prst="rect">
            <a:avLst/>
          </a:prstGeom>
          <a:solidFill>
            <a:srgbClr val="FFFFFF"/>
          </a:solidFill>
          <a:ln w="12700" cap="flat">
            <a:noFill/>
            <a:miter lim="400000"/>
          </a:ln>
          <a:effectLst/>
        </xdr:spPr>
        <xdr:txBody>
          <a:bodyPr/>
          <a:lstStyle/>
          <a:p>
            <a:endParaRPr/>
          </a:p>
        </xdr:txBody>
      </xdr:sp>
      <xdr:sp macro="" textlink="">
        <xdr:nvSpPr>
          <xdr:cNvPr id="4" name="Shape 3">
            <a:extLst>
              <a:ext uri="{FF2B5EF4-FFF2-40B4-BE49-F238E27FC236}">
                <a16:creationId xmlns:a16="http://schemas.microsoft.com/office/drawing/2014/main" id="{D2C02139-29EA-442A-AF33-8A9C4A17D801}"/>
              </a:ext>
            </a:extLst>
          </xdr:cNvPr>
          <xdr:cNvSpPr txBox="1"/>
        </xdr:nvSpPr>
        <xdr:spPr>
          <a:xfrm>
            <a:off x="11248" y="10452"/>
            <a:ext cx="8988157" cy="772803"/>
          </a:xfrm>
          <a:prstGeom prst="rect">
            <a:avLst/>
          </a:prstGeom>
          <a:noFill/>
          <a:ln w="12700" cap="flat">
            <a:noFill/>
            <a:miter lim="400000"/>
          </a:ln>
          <a:effectLst/>
          <a:extLst>
            <a:ext uri="{C572A759-6A51-4108-AA02-DFA0A04FC94B}">
              <ma14:wrappingTextBoxFlag xmlns="" xmlns:r="http://schemas.openxmlformats.org/officeDocument/2006/relationships" xmlns:m="http://schemas.openxmlformats.org/officeDocument/2006/math" xmlns:a14="http://schemas.microsoft.com/office/drawing/2010/main" xmlns:ma14="http://schemas.microsoft.com/office/mac/drawingml/2011/main" val="1"/>
            </a:ext>
          </a:extLst>
        </xdr:spPr>
        <xdr:txBody>
          <a:bodyPr wrap="square" lIns="45718" tIns="45718" rIns="45718" bIns="45718" numCol="1" anchor="ctr">
            <a:noAutofit/>
          </a:bodyPr>
          <a:lstStyle/>
          <a:p>
            <a:pPr marL="0" marR="0" indent="0" algn="just" defTabSz="914400" latinLnBrk="0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defRPr>
            </a:pPr>
            <a:r>
              <a: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rPr>
  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  </a:r>
          </a:p>
        </xdr:txBody>
      </xdr:sp>
    </xdr:grpSp>
    <xdr:clientData/>
  </xdr:twoCellAnchor>
  <xdr:twoCellAnchor>
    <xdr:from>
      <xdr:col>12</xdr:col>
      <xdr:colOff>438150</xdr:colOff>
      <xdr:row>0</xdr:row>
      <xdr:rowOff>0</xdr:rowOff>
    </xdr:from>
    <xdr:to>
      <xdr:col>14</xdr:col>
      <xdr:colOff>885824</xdr:colOff>
      <xdr:row>3</xdr:row>
      <xdr:rowOff>152400</xdr:rowOff>
    </xdr:to>
    <xdr:pic>
      <xdr:nvPicPr>
        <xdr:cNvPr id="10" name="Picture 3">
          <a:extLst>
            <a:ext uri="{FF2B5EF4-FFF2-40B4-BE49-F238E27FC236}">
              <a16:creationId xmlns:a16="http://schemas.microsoft.com/office/drawing/2014/main" id="{C5ECBBF7-9D11-49BF-B6AC-89BA94A86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25450" y="0"/>
          <a:ext cx="2276474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17139</xdr:colOff>
      <xdr:row>5</xdr:row>
      <xdr:rowOff>189176</xdr:rowOff>
    </xdr:from>
    <xdr:to>
      <xdr:col>14</xdr:col>
      <xdr:colOff>874395</xdr:colOff>
      <xdr:row>8</xdr:row>
      <xdr:rowOff>121920</xdr:rowOff>
    </xdr:to>
    <xdr:grpSp>
      <xdr:nvGrpSpPr>
        <xdr:cNvPr id="2" name="Rectangle 1">
          <a:extLst>
            <a:ext uri="{FF2B5EF4-FFF2-40B4-BE49-F238E27FC236}">
              <a16:creationId xmlns:a16="http://schemas.microsoft.com/office/drawing/2014/main" id="{45A48330-73A2-4AFC-B443-9C9BF12312AB}"/>
            </a:ext>
          </a:extLst>
        </xdr:cNvPr>
        <xdr:cNvGrpSpPr/>
      </xdr:nvGrpSpPr>
      <xdr:grpSpPr>
        <a:xfrm>
          <a:off x="239389" y="1078176"/>
          <a:ext cx="14448373" cy="504244"/>
          <a:chOff x="-1" y="-1"/>
          <a:chExt cx="9010655" cy="865346"/>
        </a:xfrm>
      </xdr:grpSpPr>
      <xdr:sp macro="" textlink="">
        <xdr:nvSpPr>
          <xdr:cNvPr id="3" name="Shape 2">
            <a:extLst>
              <a:ext uri="{FF2B5EF4-FFF2-40B4-BE49-F238E27FC236}">
                <a16:creationId xmlns:a16="http://schemas.microsoft.com/office/drawing/2014/main" id="{B04A27E7-35E1-4E5D-BEC4-563E81664BD4}"/>
              </a:ext>
            </a:extLst>
          </xdr:cNvPr>
          <xdr:cNvSpPr/>
        </xdr:nvSpPr>
        <xdr:spPr>
          <a:xfrm>
            <a:off x="-2" y="-2"/>
            <a:ext cx="9010657" cy="865348"/>
          </a:xfrm>
          <a:prstGeom prst="rect">
            <a:avLst/>
          </a:prstGeom>
          <a:solidFill>
            <a:srgbClr val="FFFFFF"/>
          </a:solidFill>
          <a:ln w="12700" cap="flat">
            <a:noFill/>
            <a:miter lim="400000"/>
          </a:ln>
          <a:effectLst/>
        </xdr:spPr>
        <xdr:txBody>
          <a:bodyPr/>
          <a:lstStyle/>
          <a:p>
            <a:endParaRPr/>
          </a:p>
        </xdr:txBody>
      </xdr:sp>
      <xdr:sp macro="" textlink="">
        <xdr:nvSpPr>
          <xdr:cNvPr id="4" name="Shape 3">
            <a:extLst>
              <a:ext uri="{FF2B5EF4-FFF2-40B4-BE49-F238E27FC236}">
                <a16:creationId xmlns:a16="http://schemas.microsoft.com/office/drawing/2014/main" id="{CE0B2E46-B61C-459F-B127-5552749D3163}"/>
              </a:ext>
            </a:extLst>
          </xdr:cNvPr>
          <xdr:cNvSpPr txBox="1"/>
        </xdr:nvSpPr>
        <xdr:spPr>
          <a:xfrm>
            <a:off x="11248" y="95352"/>
            <a:ext cx="8988157" cy="674641"/>
          </a:xfrm>
          <a:prstGeom prst="rect">
            <a:avLst/>
          </a:prstGeom>
          <a:noFill/>
          <a:ln w="12700" cap="flat">
            <a:noFill/>
            <a:miter lim="400000"/>
          </a:ln>
          <a:effectLst/>
          <a:extLst>
            <a:ext uri="{C572A759-6A51-4108-AA02-DFA0A04FC94B}">
  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  </a:ext>
          </a:extLst>
        </xdr:spPr>
        <xdr:txBody>
          <a:bodyPr wrap="square" lIns="45718" tIns="45718" rIns="45718" bIns="45718" numCol="1" anchor="ctr">
            <a:spAutoFit/>
          </a:bodyPr>
          <a:lstStyle/>
          <a:p>
            <a:pPr marL="0" marR="0" indent="0" algn="just" defTabSz="914400" latinLnBrk="0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defRPr>
            </a:pPr>
            <a:r>
              <a: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rPr>
  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  </a:r>
          </a:p>
        </xdr:txBody>
      </xdr:sp>
    </xdr:grpSp>
    <xdr:clientData/>
  </xdr:twoCellAnchor>
  <xdr:twoCellAnchor>
    <xdr:from>
      <xdr:col>12</xdr:col>
      <xdr:colOff>333375</xdr:colOff>
      <xdr:row>0</xdr:row>
      <xdr:rowOff>47625</xdr:rowOff>
    </xdr:from>
    <xdr:to>
      <xdr:col>14</xdr:col>
      <xdr:colOff>742950</xdr:colOff>
      <xdr:row>4</xdr:row>
      <xdr:rowOff>9525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A18D8020-20E6-401B-A732-C0B75DD0D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49175" y="47625"/>
          <a:ext cx="21240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47623</xdr:colOff>
      <xdr:row>5</xdr:row>
      <xdr:rowOff>66675</xdr:rowOff>
    </xdr:from>
    <xdr:to>
      <xdr:col>14</xdr:col>
      <xdr:colOff>828674</xdr:colOff>
      <xdr:row>8</xdr:row>
      <xdr:rowOff>19050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5140088B-AB9F-4AE6-9B06-0C7114745C84}"/>
            </a:ext>
          </a:extLst>
        </xdr:cNvPr>
        <xdr:cNvSpPr/>
      </xdr:nvSpPr>
      <xdr:spPr>
        <a:xfrm>
          <a:off x="266698" y="942975"/>
          <a:ext cx="14554201" cy="5334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ct val="115000"/>
            </a:lnSpc>
            <a:spcAft>
              <a:spcPts val="0"/>
            </a:spcAft>
          </a:pP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342900</xdr:colOff>
      <xdr:row>0</xdr:row>
      <xdr:rowOff>9525</xdr:rowOff>
    </xdr:from>
    <xdr:to>
      <xdr:col>14</xdr:col>
      <xdr:colOff>847725</xdr:colOff>
      <xdr:row>3</xdr:row>
      <xdr:rowOff>161925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84CA86F-426E-4AD8-AEED-C039A3E40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15875" y="9525"/>
          <a:ext cx="21240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5</xdr:row>
      <xdr:rowOff>133350</xdr:rowOff>
    </xdr:from>
    <xdr:to>
      <xdr:col>14</xdr:col>
      <xdr:colOff>657225</xdr:colOff>
      <xdr:row>8</xdr:row>
      <xdr:rowOff>180974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DA9EF3B3-3E38-4C9D-A290-352A52E18574}"/>
            </a:ext>
          </a:extLst>
        </xdr:cNvPr>
        <xdr:cNvSpPr/>
      </xdr:nvSpPr>
      <xdr:spPr>
        <a:xfrm>
          <a:off x="180975" y="1009650"/>
          <a:ext cx="11906250" cy="62864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ct val="115000"/>
            </a:lnSpc>
            <a:spcAft>
              <a:spcPts val="0"/>
            </a:spcAft>
          </a:pP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11</xdr:col>
      <xdr:colOff>685800</xdr:colOff>
      <xdr:row>0</xdr:row>
      <xdr:rowOff>0</xdr:rowOff>
    </xdr:from>
    <xdr:to>
      <xdr:col>15</xdr:col>
      <xdr:colOff>0</xdr:colOff>
      <xdr:row>3</xdr:row>
      <xdr:rowOff>152400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AC9D93B-530B-4CFD-B916-4C895FDBF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91725" y="0"/>
          <a:ext cx="21240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142873</xdr:colOff>
      <xdr:row>6</xdr:row>
      <xdr:rowOff>161925</xdr:rowOff>
    </xdr:from>
    <xdr:to>
      <xdr:col>15</xdr:col>
      <xdr:colOff>0</xdr:colOff>
      <xdr:row>10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8246CACD-B9C3-473B-94B8-4FF481718249}"/>
            </a:ext>
          </a:extLst>
        </xdr:cNvPr>
        <xdr:cNvSpPr/>
      </xdr:nvSpPr>
      <xdr:spPr>
        <a:xfrm>
          <a:off x="142873" y="1099185"/>
          <a:ext cx="12750167" cy="72961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ct val="115000"/>
            </a:lnSpc>
            <a:spcAft>
              <a:spcPts val="0"/>
            </a:spcAft>
          </a:pP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352425</xdr:colOff>
      <xdr:row>0</xdr:row>
      <xdr:rowOff>104775</xdr:rowOff>
    </xdr:from>
    <xdr:to>
      <xdr:col>14</xdr:col>
      <xdr:colOff>781050</xdr:colOff>
      <xdr:row>4</xdr:row>
      <xdr:rowOff>57150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F0F9E40-E9D6-478B-A41A-95555A30F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01575" y="104775"/>
          <a:ext cx="21240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6</xdr:row>
      <xdr:rowOff>161925</xdr:rowOff>
    </xdr:from>
    <xdr:to>
      <xdr:col>15</xdr:col>
      <xdr:colOff>0</xdr:colOff>
      <xdr:row>10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53197D1A-3F63-4740-8780-44C0CC0F4873}"/>
            </a:ext>
          </a:extLst>
        </xdr:cNvPr>
        <xdr:cNvSpPr/>
      </xdr:nvSpPr>
      <xdr:spPr>
        <a:xfrm>
          <a:off x="142875" y="1083945"/>
          <a:ext cx="19227165" cy="72961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ct val="115000"/>
            </a:lnSpc>
            <a:spcAft>
              <a:spcPts val="0"/>
            </a:spcAft>
          </a:pP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381000</xdr:colOff>
      <xdr:row>0</xdr:row>
      <xdr:rowOff>95250</xdr:rowOff>
    </xdr:from>
    <xdr:to>
      <xdr:col>14</xdr:col>
      <xdr:colOff>790575</xdr:colOff>
      <xdr:row>4</xdr:row>
      <xdr:rowOff>38100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369C371B-B52F-4CA5-9926-9C4BD2DDF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15875" y="95250"/>
          <a:ext cx="21240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6</xdr:row>
      <xdr:rowOff>102394</xdr:rowOff>
    </xdr:from>
    <xdr:to>
      <xdr:col>15</xdr:col>
      <xdr:colOff>0</xdr:colOff>
      <xdr:row>9</xdr:row>
      <xdr:rowOff>92868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A29B8A34-E848-4B82-BFF3-8531708EE12D}"/>
            </a:ext>
          </a:extLst>
        </xdr:cNvPr>
        <xdr:cNvSpPr/>
      </xdr:nvSpPr>
      <xdr:spPr>
        <a:xfrm>
          <a:off x="142875" y="1066800"/>
          <a:ext cx="14608969" cy="585787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ct val="115000"/>
            </a:lnSpc>
            <a:spcAft>
              <a:spcPts val="0"/>
            </a:spcAft>
          </a:pP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369094</xdr:colOff>
      <xdr:row>0</xdr:row>
      <xdr:rowOff>71438</xdr:rowOff>
    </xdr:from>
    <xdr:to>
      <xdr:col>14</xdr:col>
      <xdr:colOff>802482</xdr:colOff>
      <xdr:row>4</xdr:row>
      <xdr:rowOff>14288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FB27DC8-6B9E-4DF2-BB8A-E874C82F1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84907" y="71438"/>
          <a:ext cx="21240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731520</xdr:colOff>
      <xdr:row>5</xdr:row>
      <xdr:rowOff>60960</xdr:rowOff>
    </xdr:from>
    <xdr:to>
      <xdr:col>10</xdr:col>
      <xdr:colOff>47625</xdr:colOff>
      <xdr:row>8</xdr:row>
      <xdr:rowOff>99953</xdr:rowOff>
    </xdr:to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5894E568-DA1B-4133-AB9E-FE61ABC7A055}"/>
            </a:ext>
          </a:extLst>
        </xdr:cNvPr>
        <xdr:cNvSpPr txBox="1"/>
      </xdr:nvSpPr>
      <xdr:spPr>
        <a:xfrm>
          <a:off x="731520" y="1022985"/>
          <a:ext cx="10565130" cy="620018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="" xmlns:r="http://schemas.openxmlformats.org/officeDocument/2006/relationships" xmlns:m="http://schemas.openxmlformats.org/officeDocument/2006/math" xmlns:a14="http://schemas.microsoft.com/office/drawing/2010/main" xmlns:ma14="http://schemas.microsoft.com/office/mac/drawingml/2011/main" val="1"/>
          </a:ext>
        </a:extLst>
      </xdr:spPr>
      <xdr:txBody>
        <a:bodyPr wrap="square" lIns="45718" tIns="45718" rIns="45718" bIns="45718" numCol="1" anchor="ctr">
          <a:noAutofit/>
        </a:bodyPr>
        <a:lstStyle/>
        <a:p>
          <a:pPr marL="0" marR="0" indent="0" algn="just" defTabSz="914400" latinLnBrk="0">
            <a:lnSpc>
              <a:spcPct val="115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defRPr>
          </a:pPr>
          <a:r>
            <a: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rPr>
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</a:r>
        </a:p>
      </xdr:txBody>
    </xdr:sp>
    <xdr:clientData/>
  </xdr:twoCellAnchor>
  <xdr:twoCellAnchor>
    <xdr:from>
      <xdr:col>7</xdr:col>
      <xdr:colOff>563230</xdr:colOff>
      <xdr:row>0</xdr:row>
      <xdr:rowOff>85725</xdr:rowOff>
    </xdr:from>
    <xdr:to>
      <xdr:col>9</xdr:col>
      <xdr:colOff>643861</xdr:colOff>
      <xdr:row>3</xdr:row>
      <xdr:rowOff>180975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A2933A1-D5ED-4A16-A36D-DB5EFD952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6705" y="85725"/>
          <a:ext cx="1814181" cy="695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75D74-214E-4073-AEFD-821BF98E498F}">
  <dimension ref="A1:O72"/>
  <sheetViews>
    <sheetView showGridLines="0" zoomScaleNormal="100" workbookViewId="0">
      <pane xSplit="2" ySplit="14" topLeftCell="C15" activePane="bottomRight" state="frozen"/>
      <selection pane="topRight" activeCell="C1" sqref="C1"/>
      <selection pane="bottomLeft" activeCell="A16" sqref="A16"/>
      <selection pane="bottomRight" activeCell="C18" sqref="C18"/>
    </sheetView>
  </sheetViews>
  <sheetFormatPr defaultColWidth="9.140625" defaultRowHeight="15" customHeight="1" x14ac:dyDescent="0.25"/>
  <cols>
    <col min="1" max="1" width="3.28515625" style="37" customWidth="1"/>
    <col min="2" max="2" width="49.85546875" style="37" customWidth="1"/>
    <col min="3" max="15" width="13.7109375" style="37" customWidth="1"/>
    <col min="16" max="16384" width="9.140625" style="37"/>
  </cols>
  <sheetData>
    <row r="1" spans="1:15" ht="15.75" customHeight="1" x14ac:dyDescent="0.25">
      <c r="A1" s="35"/>
      <c r="B1" s="102" t="s">
        <v>66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15" ht="15.75" customHeight="1" x14ac:dyDescent="0.25">
      <c r="A2" s="38"/>
      <c r="B2" s="103" t="s">
        <v>59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</row>
    <row r="3" spans="1:15" ht="15.75" customHeight="1" x14ac:dyDescent="0.25">
      <c r="A3" s="38"/>
      <c r="B3" s="103" t="s">
        <v>60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</row>
    <row r="4" spans="1:15" ht="15" customHeight="1" thickBot="1" x14ac:dyDescent="0.3">
      <c r="A4" s="38"/>
      <c r="B4" s="104" t="s">
        <v>72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</row>
    <row r="5" spans="1:15" ht="8.1" customHeight="1" thickTop="1" thickBot="1" x14ac:dyDescent="0.3">
      <c r="A5" s="38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</row>
    <row r="6" spans="1:15" ht="15" customHeight="1" thickTop="1" x14ac:dyDescent="0.25">
      <c r="A6" s="38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</row>
    <row r="7" spans="1:15" ht="15" customHeight="1" x14ac:dyDescent="0.25">
      <c r="A7" s="38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</row>
    <row r="8" spans="1:15" ht="15" customHeight="1" x14ac:dyDescent="0.25">
      <c r="A8" s="38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</row>
    <row r="9" spans="1:15" ht="15" customHeight="1" x14ac:dyDescent="0.25">
      <c r="A9" s="38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</row>
    <row r="10" spans="1:15" ht="15" customHeight="1" x14ac:dyDescent="0.25">
      <c r="A10" s="38"/>
      <c r="B10" s="105" t="s">
        <v>64</v>
      </c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</row>
    <row r="11" spans="1:15" ht="15" customHeight="1" x14ac:dyDescent="0.25">
      <c r="A11" s="38"/>
      <c r="B11" s="106" t="s">
        <v>0</v>
      </c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</row>
    <row r="12" spans="1:15" ht="8.1" customHeight="1" x14ac:dyDescent="0.25">
      <c r="A12" s="38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</row>
    <row r="13" spans="1:15" ht="17.25" customHeight="1" x14ac:dyDescent="0.25">
      <c r="A13" s="38"/>
      <c r="B13" s="95" t="s">
        <v>1</v>
      </c>
      <c r="C13" s="97" t="s">
        <v>81</v>
      </c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9"/>
      <c r="O13" s="100" t="s">
        <v>2</v>
      </c>
    </row>
    <row r="14" spans="1:15" ht="15" customHeight="1" x14ac:dyDescent="0.25">
      <c r="A14" s="38"/>
      <c r="B14" s="96"/>
      <c r="C14" s="84" t="s">
        <v>3</v>
      </c>
      <c r="D14" s="85" t="s">
        <v>4</v>
      </c>
      <c r="E14" s="84" t="s">
        <v>5</v>
      </c>
      <c r="F14" s="84" t="s">
        <v>6</v>
      </c>
      <c r="G14" s="84" t="s">
        <v>7</v>
      </c>
      <c r="H14" s="84" t="s">
        <v>8</v>
      </c>
      <c r="I14" s="84" t="s">
        <v>9</v>
      </c>
      <c r="J14" s="84" t="s">
        <v>10</v>
      </c>
      <c r="K14" s="84" t="s">
        <v>11</v>
      </c>
      <c r="L14" s="84" t="s">
        <v>12</v>
      </c>
      <c r="M14" s="84" t="s">
        <v>13</v>
      </c>
      <c r="N14" s="84" t="s">
        <v>14</v>
      </c>
      <c r="O14" s="101"/>
    </row>
    <row r="15" spans="1:15" ht="15" customHeight="1" thickBot="1" x14ac:dyDescent="0.3">
      <c r="A15" s="38"/>
      <c r="B15" s="78" t="s">
        <v>15</v>
      </c>
      <c r="C15" s="79">
        <v>323108751.29000002</v>
      </c>
      <c r="D15" s="79">
        <v>294770922.24000001</v>
      </c>
      <c r="E15" s="79">
        <v>280261331.13999999</v>
      </c>
      <c r="F15" s="79">
        <v>291244739.18000001</v>
      </c>
      <c r="G15" s="79">
        <v>274827839.77999997</v>
      </c>
      <c r="H15" s="79">
        <v>254906790.17000002</v>
      </c>
      <c r="I15" s="79">
        <v>298530640.13999999</v>
      </c>
      <c r="J15" s="79">
        <v>312321043.96000004</v>
      </c>
      <c r="K15" s="79">
        <v>277846965.22000003</v>
      </c>
      <c r="L15" s="79">
        <v>327158748.84000003</v>
      </c>
      <c r="M15" s="79">
        <v>348653872.92999995</v>
      </c>
      <c r="N15" s="79">
        <v>401979734.01999998</v>
      </c>
      <c r="O15" s="79">
        <f>SUM(C15:N15)</f>
        <v>3685611378.9099998</v>
      </c>
    </row>
    <row r="16" spans="1:15" ht="15" customHeight="1" x14ac:dyDescent="0.25">
      <c r="A16" s="38"/>
      <c r="B16" s="74" t="s">
        <v>16</v>
      </c>
      <c r="C16" s="75">
        <v>3167505.63</v>
      </c>
      <c r="D16" s="75">
        <v>2709636.6</v>
      </c>
      <c r="E16" s="75">
        <v>11405712.68</v>
      </c>
      <c r="F16" s="75">
        <v>13233549.18</v>
      </c>
      <c r="G16" s="75">
        <v>5479481.6500000004</v>
      </c>
      <c r="H16" s="75">
        <v>3543244.85</v>
      </c>
      <c r="I16" s="75">
        <v>10155015.75</v>
      </c>
      <c r="J16" s="75">
        <v>10689152.66</v>
      </c>
      <c r="K16" s="75">
        <v>2805841.31</v>
      </c>
      <c r="L16" s="75">
        <v>3988218.96</v>
      </c>
      <c r="M16" s="75">
        <v>3777960.67</v>
      </c>
      <c r="N16" s="75">
        <v>7721705.6900000004</v>
      </c>
      <c r="O16" s="75">
        <f t="shared" ref="O16:O57" si="0">SUM(C16:N16)</f>
        <v>78677025.629999995</v>
      </c>
    </row>
    <row r="17" spans="1:15" ht="15" customHeight="1" x14ac:dyDescent="0.25">
      <c r="A17" s="38"/>
      <c r="B17" s="76" t="s">
        <v>17</v>
      </c>
      <c r="C17" s="77">
        <v>117953890.95</v>
      </c>
      <c r="D17" s="77">
        <v>111993278.2</v>
      </c>
      <c r="E17" s="77">
        <v>122079075.52</v>
      </c>
      <c r="F17" s="77">
        <v>127528067.39</v>
      </c>
      <c r="G17" s="77">
        <v>127170833.06999999</v>
      </c>
      <c r="H17" s="77">
        <v>119312279.65000001</v>
      </c>
      <c r="I17" s="77">
        <v>138281269.12</v>
      </c>
      <c r="J17" s="77">
        <v>122445624.84</v>
      </c>
      <c r="K17" s="77">
        <v>120374886.94</v>
      </c>
      <c r="L17" s="77">
        <v>147351398.12</v>
      </c>
      <c r="M17" s="77">
        <v>155896921.59999999</v>
      </c>
      <c r="N17" s="77">
        <v>175628172.22999999</v>
      </c>
      <c r="O17" s="77">
        <f t="shared" si="0"/>
        <v>1586015697.6300001</v>
      </c>
    </row>
    <row r="18" spans="1:15" ht="15" customHeight="1" x14ac:dyDescent="0.25">
      <c r="A18" s="38"/>
      <c r="B18" s="76" t="s">
        <v>18</v>
      </c>
      <c r="C18" s="77">
        <v>121152686.91999999</v>
      </c>
      <c r="D18" s="77">
        <v>104145512.16000001</v>
      </c>
      <c r="E18" s="77">
        <v>63317304.810000002</v>
      </c>
      <c r="F18" s="77">
        <v>60622443.420000002</v>
      </c>
      <c r="G18" s="77">
        <v>51653975.679999992</v>
      </c>
      <c r="H18" s="77">
        <v>45944062.060000002</v>
      </c>
      <c r="I18" s="77">
        <v>50246251.850000001</v>
      </c>
      <c r="J18" s="77">
        <v>45868531.049999997</v>
      </c>
      <c r="K18" s="77">
        <v>44253575.460000001</v>
      </c>
      <c r="L18" s="77">
        <v>68483781.010000005</v>
      </c>
      <c r="M18" s="77">
        <v>62447075.879999988</v>
      </c>
      <c r="N18" s="77">
        <v>80096723.539999992</v>
      </c>
      <c r="O18" s="77">
        <f t="shared" si="0"/>
        <v>798231923.84000003</v>
      </c>
    </row>
    <row r="19" spans="1:15" ht="15" customHeight="1" x14ac:dyDescent="0.25">
      <c r="A19" s="38"/>
      <c r="B19" s="76" t="s">
        <v>19</v>
      </c>
      <c r="C19" s="77">
        <v>80834667.790000007</v>
      </c>
      <c r="D19" s="77">
        <v>75922495.280000001</v>
      </c>
      <c r="E19" s="77">
        <v>83459238.129999995</v>
      </c>
      <c r="F19" s="77">
        <v>89860679.189999998</v>
      </c>
      <c r="G19" s="77">
        <v>90523549.379999995</v>
      </c>
      <c r="H19" s="77">
        <v>86107203.609999999</v>
      </c>
      <c r="I19" s="77">
        <v>99848103.420000002</v>
      </c>
      <c r="J19" s="77">
        <v>133317735.41</v>
      </c>
      <c r="K19" s="77">
        <v>110412661.51000001</v>
      </c>
      <c r="L19" s="77">
        <v>107335350.75</v>
      </c>
      <c r="M19" s="77">
        <v>126531914.78</v>
      </c>
      <c r="N19" s="77">
        <v>138533132.56</v>
      </c>
      <c r="O19" s="77">
        <f t="shared" si="0"/>
        <v>1222686731.8099999</v>
      </c>
    </row>
    <row r="20" spans="1:15" ht="15" customHeight="1" thickBot="1" x14ac:dyDescent="0.3">
      <c r="A20" s="38"/>
      <c r="B20" s="78" t="s">
        <v>20</v>
      </c>
      <c r="C20" s="79">
        <v>22789693527.130005</v>
      </c>
      <c r="D20" s="79">
        <v>21960579365</v>
      </c>
      <c r="E20" s="79">
        <v>25710936856.880001</v>
      </c>
      <c r="F20" s="79">
        <v>24751368947.669994</v>
      </c>
      <c r="G20" s="79">
        <v>25845988495.219997</v>
      </c>
      <c r="H20" s="79">
        <v>24250683053.790001</v>
      </c>
      <c r="I20" s="79">
        <v>26821242246.190002</v>
      </c>
      <c r="J20" s="79">
        <v>26047344467.429996</v>
      </c>
      <c r="K20" s="79">
        <v>25754598079.48</v>
      </c>
      <c r="L20" s="79">
        <v>29343125550.939999</v>
      </c>
      <c r="M20" s="79">
        <v>28918337932.370007</v>
      </c>
      <c r="N20" s="79">
        <v>34541506508.510002</v>
      </c>
      <c r="O20" s="79">
        <f t="shared" si="0"/>
        <v>316735405030.61005</v>
      </c>
    </row>
    <row r="21" spans="1:15" ht="15" customHeight="1" x14ac:dyDescent="0.25">
      <c r="A21" s="38"/>
      <c r="B21" s="80" t="s">
        <v>21</v>
      </c>
      <c r="C21" s="81">
        <v>2008239313.26</v>
      </c>
      <c r="D21" s="81">
        <v>2049054568.23</v>
      </c>
      <c r="E21" s="81">
        <v>2290946546.4400001</v>
      </c>
      <c r="F21" s="81">
        <v>2182304926.8899999</v>
      </c>
      <c r="G21" s="81">
        <v>2257302150.8600001</v>
      </c>
      <c r="H21" s="81">
        <v>2209875717.4299998</v>
      </c>
      <c r="I21" s="81">
        <v>2406324231</v>
      </c>
      <c r="J21" s="81">
        <v>2311372293.9299998</v>
      </c>
      <c r="K21" s="81">
        <v>2474023436.6199999</v>
      </c>
      <c r="L21" s="81">
        <v>2707720741.6900001</v>
      </c>
      <c r="M21" s="81">
        <v>2634872750.4400001</v>
      </c>
      <c r="N21" s="81">
        <v>3947090748.8099999</v>
      </c>
      <c r="O21" s="81">
        <f t="shared" si="0"/>
        <v>29479127425.599998</v>
      </c>
    </row>
    <row r="22" spans="1:15" ht="15" customHeight="1" x14ac:dyDescent="0.25">
      <c r="A22" s="38"/>
      <c r="B22" s="82" t="s">
        <v>22</v>
      </c>
      <c r="C22" s="83">
        <v>209372997.44999999</v>
      </c>
      <c r="D22" s="83">
        <v>252506517.56</v>
      </c>
      <c r="E22" s="83">
        <v>360883176.39999998</v>
      </c>
      <c r="F22" s="83">
        <v>330129645.42000002</v>
      </c>
      <c r="G22" s="83">
        <v>322727362.37</v>
      </c>
      <c r="H22" s="83">
        <v>335186961.68000001</v>
      </c>
      <c r="I22" s="83">
        <v>329161207.54000002</v>
      </c>
      <c r="J22" s="83">
        <v>311170398.60000002</v>
      </c>
      <c r="K22" s="83">
        <v>296411383.23000002</v>
      </c>
      <c r="L22" s="83">
        <v>353337712.00999999</v>
      </c>
      <c r="M22" s="83">
        <v>335538983.19</v>
      </c>
      <c r="N22" s="83">
        <v>653009271.75</v>
      </c>
      <c r="O22" s="83">
        <f t="shared" si="0"/>
        <v>4089435617.2000003</v>
      </c>
    </row>
    <row r="23" spans="1:15" ht="15" customHeight="1" x14ac:dyDescent="0.25">
      <c r="A23" s="38"/>
      <c r="B23" s="82" t="s">
        <v>23</v>
      </c>
      <c r="C23" s="83">
        <v>20572081216.420006</v>
      </c>
      <c r="D23" s="83">
        <v>19659018279.209999</v>
      </c>
      <c r="E23" s="83">
        <v>23059107134.040001</v>
      </c>
      <c r="F23" s="83">
        <v>22238934375.359993</v>
      </c>
      <c r="G23" s="83">
        <v>23265958981.989998</v>
      </c>
      <c r="H23" s="83">
        <v>21705620374.68</v>
      </c>
      <c r="I23" s="83">
        <v>24085756807.650002</v>
      </c>
      <c r="J23" s="83">
        <v>23424801774.899998</v>
      </c>
      <c r="K23" s="83">
        <v>22984163259.630001</v>
      </c>
      <c r="L23" s="83">
        <v>26282067097.239998</v>
      </c>
      <c r="M23" s="83">
        <v>25947926198.740005</v>
      </c>
      <c r="N23" s="83">
        <v>29941406487.950005</v>
      </c>
      <c r="O23" s="83">
        <f t="shared" si="0"/>
        <v>283166841987.81</v>
      </c>
    </row>
    <row r="24" spans="1:15" ht="15" customHeight="1" x14ac:dyDescent="0.25">
      <c r="A24" s="38"/>
      <c r="B24" s="76" t="s">
        <v>67</v>
      </c>
      <c r="C24" s="77">
        <v>345273473.92000002</v>
      </c>
      <c r="D24" s="77">
        <v>352877626.43000001</v>
      </c>
      <c r="E24" s="77">
        <v>383448995.50999999</v>
      </c>
      <c r="F24" s="77">
        <v>340844643.83999997</v>
      </c>
      <c r="G24" s="77">
        <v>361859980.02999997</v>
      </c>
      <c r="H24" s="77">
        <v>268285354.16999999</v>
      </c>
      <c r="I24" s="77">
        <v>292962315.94</v>
      </c>
      <c r="J24" s="77">
        <v>340505837.99000001</v>
      </c>
      <c r="K24" s="77">
        <v>408099419.41000003</v>
      </c>
      <c r="L24" s="77">
        <v>412000223.5</v>
      </c>
      <c r="M24" s="77">
        <v>401251825.56999999</v>
      </c>
      <c r="N24" s="77">
        <v>384404102.88</v>
      </c>
      <c r="O24" s="77">
        <f t="shared" si="0"/>
        <v>4291813799.1900001</v>
      </c>
    </row>
    <row r="25" spans="1:15" ht="15" customHeight="1" x14ac:dyDescent="0.25">
      <c r="A25" s="38"/>
      <c r="B25" s="76" t="s">
        <v>24</v>
      </c>
      <c r="C25" s="77">
        <v>730238360.64999998</v>
      </c>
      <c r="D25" s="77">
        <v>749187016.54999995</v>
      </c>
      <c r="E25" s="77">
        <v>862626680.74000001</v>
      </c>
      <c r="F25" s="77">
        <v>798949591.13999999</v>
      </c>
      <c r="G25" s="77">
        <v>896654838.88</v>
      </c>
      <c r="H25" s="77">
        <v>798400823.05999994</v>
      </c>
      <c r="I25" s="77">
        <v>927227337.64999998</v>
      </c>
      <c r="J25" s="77">
        <v>856260427.55999994</v>
      </c>
      <c r="K25" s="77">
        <v>889724929.47000003</v>
      </c>
      <c r="L25" s="77">
        <v>966648319.79999995</v>
      </c>
      <c r="M25" s="77">
        <v>903524176.99000001</v>
      </c>
      <c r="N25" s="77">
        <v>1070377328.4</v>
      </c>
      <c r="O25" s="77">
        <f t="shared" si="0"/>
        <v>10449819830.889999</v>
      </c>
    </row>
    <row r="26" spans="1:15" ht="15" customHeight="1" x14ac:dyDescent="0.25">
      <c r="A26" s="38"/>
      <c r="B26" s="76" t="s">
        <v>25</v>
      </c>
      <c r="C26" s="77">
        <v>1406940864.01</v>
      </c>
      <c r="D26" s="77">
        <v>1291403966.77</v>
      </c>
      <c r="E26" s="77">
        <v>1440957609.6700001</v>
      </c>
      <c r="F26" s="77">
        <v>1360967097.0999999</v>
      </c>
      <c r="G26" s="77">
        <v>1549973492.79</v>
      </c>
      <c r="H26" s="77">
        <v>1343345995.51</v>
      </c>
      <c r="I26" s="77">
        <v>1506604954.74</v>
      </c>
      <c r="J26" s="77">
        <v>1507466107.4200001</v>
      </c>
      <c r="K26" s="77">
        <v>1416841235.3699999</v>
      </c>
      <c r="L26" s="77">
        <v>1574290701.05</v>
      </c>
      <c r="M26" s="77">
        <v>1440001837.23</v>
      </c>
      <c r="N26" s="77">
        <v>1644647878.4000001</v>
      </c>
      <c r="O26" s="77">
        <f t="shared" si="0"/>
        <v>17483441740.060001</v>
      </c>
    </row>
    <row r="27" spans="1:15" ht="15" customHeight="1" x14ac:dyDescent="0.25">
      <c r="A27" s="38"/>
      <c r="B27" s="76" t="s">
        <v>26</v>
      </c>
      <c r="C27" s="77">
        <v>982318980.07000005</v>
      </c>
      <c r="D27" s="77">
        <v>875392899.48000002</v>
      </c>
      <c r="E27" s="77">
        <v>1136719403.5699999</v>
      </c>
      <c r="F27" s="77">
        <v>1063074147.1900001</v>
      </c>
      <c r="G27" s="77">
        <v>987072749.83000004</v>
      </c>
      <c r="H27" s="77">
        <v>956161599.42999995</v>
      </c>
      <c r="I27" s="77">
        <v>1055040101.5700001</v>
      </c>
      <c r="J27" s="77">
        <v>982887200.62</v>
      </c>
      <c r="K27" s="77">
        <v>981582468.84000003</v>
      </c>
      <c r="L27" s="77">
        <v>1124194650.21</v>
      </c>
      <c r="M27" s="77">
        <v>1050000789.95</v>
      </c>
      <c r="N27" s="77">
        <v>1088049844.99</v>
      </c>
      <c r="O27" s="77">
        <f t="shared" si="0"/>
        <v>12282494835.750002</v>
      </c>
    </row>
    <row r="28" spans="1:15" ht="15" customHeight="1" x14ac:dyDescent="0.25">
      <c r="A28" s="38"/>
      <c r="B28" s="76" t="s">
        <v>27</v>
      </c>
      <c r="C28" s="77">
        <v>4423980136.6899996</v>
      </c>
      <c r="D28" s="77">
        <v>3619458574.8299999</v>
      </c>
      <c r="E28" s="77">
        <v>4944236453.8999996</v>
      </c>
      <c r="F28" s="77">
        <v>5025641436.9499998</v>
      </c>
      <c r="G28" s="77">
        <v>5110121762.8400002</v>
      </c>
      <c r="H28" s="77">
        <v>4800896859.5799999</v>
      </c>
      <c r="I28" s="77">
        <v>5276121760.7600002</v>
      </c>
      <c r="J28" s="77">
        <v>5302435125.8299999</v>
      </c>
      <c r="K28" s="77">
        <v>5173878697.9499998</v>
      </c>
      <c r="L28" s="77">
        <v>6098629250.8500004</v>
      </c>
      <c r="M28" s="77">
        <v>6511979420.0500002</v>
      </c>
      <c r="N28" s="77">
        <v>8480038318.4399996</v>
      </c>
      <c r="O28" s="77">
        <f t="shared" si="0"/>
        <v>64767417798.670006</v>
      </c>
    </row>
    <row r="29" spans="1:15" ht="15" customHeight="1" x14ac:dyDescent="0.25">
      <c r="A29" s="38"/>
      <c r="B29" s="76" t="s">
        <v>28</v>
      </c>
      <c r="C29" s="77">
        <v>164177670.83000001</v>
      </c>
      <c r="D29" s="77">
        <v>180446200.81999999</v>
      </c>
      <c r="E29" s="77">
        <v>191545945.34</v>
      </c>
      <c r="F29" s="77">
        <v>201874646.50999999</v>
      </c>
      <c r="G29" s="77">
        <v>165394197.91999999</v>
      </c>
      <c r="H29" s="77">
        <v>157368834.44999999</v>
      </c>
      <c r="I29" s="77">
        <v>154833808.30000001</v>
      </c>
      <c r="J29" s="77">
        <v>171840310.53</v>
      </c>
      <c r="K29" s="77">
        <v>165050724.25999999</v>
      </c>
      <c r="L29" s="77">
        <v>176747184.05000001</v>
      </c>
      <c r="M29" s="77">
        <v>185700110.91999999</v>
      </c>
      <c r="N29" s="77">
        <v>253000150.19</v>
      </c>
      <c r="O29" s="77">
        <f t="shared" si="0"/>
        <v>2167979784.1199999</v>
      </c>
    </row>
    <row r="30" spans="1:15" ht="15" customHeight="1" x14ac:dyDescent="0.25">
      <c r="A30" s="38"/>
      <c r="B30" s="76" t="s">
        <v>29</v>
      </c>
      <c r="C30" s="77">
        <v>1473045445.77</v>
      </c>
      <c r="D30" s="77">
        <v>1449767060.77</v>
      </c>
      <c r="E30" s="77">
        <v>1621057442.0899999</v>
      </c>
      <c r="F30" s="77">
        <v>1592353884.48</v>
      </c>
      <c r="G30" s="77">
        <v>1587357271.72</v>
      </c>
      <c r="H30" s="77">
        <v>1438135783.8299999</v>
      </c>
      <c r="I30" s="77">
        <v>1663597429.6900001</v>
      </c>
      <c r="J30" s="77">
        <v>1636580106.05</v>
      </c>
      <c r="K30" s="77">
        <v>1580567519.8800001</v>
      </c>
      <c r="L30" s="77">
        <v>1709589586.98</v>
      </c>
      <c r="M30" s="77">
        <v>1644681504.26</v>
      </c>
      <c r="N30" s="77">
        <v>1856707529.7</v>
      </c>
      <c r="O30" s="77">
        <f t="shared" si="0"/>
        <v>19253440565.219997</v>
      </c>
    </row>
    <row r="31" spans="1:15" ht="15" customHeight="1" x14ac:dyDescent="0.25">
      <c r="A31" s="38"/>
      <c r="B31" s="76" t="s">
        <v>30</v>
      </c>
      <c r="C31" s="77">
        <v>170988622.66</v>
      </c>
      <c r="D31" s="77">
        <v>155438442.47</v>
      </c>
      <c r="E31" s="77">
        <v>183125011.08000001</v>
      </c>
      <c r="F31" s="77">
        <v>162064855.88999999</v>
      </c>
      <c r="G31" s="77">
        <v>166638185.22999999</v>
      </c>
      <c r="H31" s="77">
        <v>158496536.94999999</v>
      </c>
      <c r="I31" s="77">
        <v>165781187.22999999</v>
      </c>
      <c r="J31" s="89">
        <v>189719780.34</v>
      </c>
      <c r="K31" s="77">
        <v>167898548.56999999</v>
      </c>
      <c r="L31" s="77">
        <v>191942900.68000001</v>
      </c>
      <c r="M31" s="77">
        <v>191603442.27000001</v>
      </c>
      <c r="N31" s="77">
        <v>200533697</v>
      </c>
      <c r="O31" s="77">
        <f t="shared" si="0"/>
        <v>2104231210.3699999</v>
      </c>
    </row>
    <row r="32" spans="1:15" ht="15" customHeight="1" x14ac:dyDescent="0.25">
      <c r="A32" s="38"/>
      <c r="B32" s="76" t="s">
        <v>31</v>
      </c>
      <c r="C32" s="77">
        <v>175100176.19999999</v>
      </c>
      <c r="D32" s="77">
        <v>187009704.77000001</v>
      </c>
      <c r="E32" s="77">
        <v>192136295.97</v>
      </c>
      <c r="F32" s="77">
        <v>194492184.72999999</v>
      </c>
      <c r="G32" s="77">
        <v>195284912.13999999</v>
      </c>
      <c r="H32" s="77">
        <v>181936425.18000001</v>
      </c>
      <c r="I32" s="77">
        <v>207369630.38</v>
      </c>
      <c r="J32" s="77">
        <v>202827871.46000001</v>
      </c>
      <c r="K32" s="77">
        <v>194839950.75999999</v>
      </c>
      <c r="L32" s="77">
        <v>214485022.86000001</v>
      </c>
      <c r="M32" s="77">
        <v>215188972.62</v>
      </c>
      <c r="N32" s="77">
        <v>289601305.07999998</v>
      </c>
      <c r="O32" s="77">
        <f t="shared" si="0"/>
        <v>2450272452.1499996</v>
      </c>
    </row>
    <row r="33" spans="1:15" ht="15" customHeight="1" x14ac:dyDescent="0.25">
      <c r="A33" s="38"/>
      <c r="B33" s="76" t="s">
        <v>32</v>
      </c>
      <c r="C33" s="77">
        <v>95090603.230000004</v>
      </c>
      <c r="D33" s="77">
        <v>42702744.579999998</v>
      </c>
      <c r="E33" s="77">
        <v>71856006.090000004</v>
      </c>
      <c r="F33" s="77">
        <v>73675707.239999995</v>
      </c>
      <c r="G33" s="77">
        <v>75225776.180000007</v>
      </c>
      <c r="H33" s="77">
        <v>72898020.420000002</v>
      </c>
      <c r="I33" s="77">
        <v>79162290.689999998</v>
      </c>
      <c r="J33" s="77">
        <v>76803853.349999994</v>
      </c>
      <c r="K33" s="77">
        <v>71144382.019999996</v>
      </c>
      <c r="L33" s="77">
        <v>79287204.599999994</v>
      </c>
      <c r="M33" s="77">
        <v>80654494.579999998</v>
      </c>
      <c r="N33" s="77">
        <v>120643667.41</v>
      </c>
      <c r="O33" s="77">
        <f t="shared" si="0"/>
        <v>939144750.38999999</v>
      </c>
    </row>
    <row r="34" spans="1:15" ht="15" customHeight="1" x14ac:dyDescent="0.25">
      <c r="A34" s="38"/>
      <c r="B34" s="76" t="s">
        <v>33</v>
      </c>
      <c r="C34" s="77">
        <v>479878568.18000001</v>
      </c>
      <c r="D34" s="77">
        <v>450772783.43000001</v>
      </c>
      <c r="E34" s="77">
        <v>502790541.41000003</v>
      </c>
      <c r="F34" s="77">
        <v>486089394.36000001</v>
      </c>
      <c r="G34" s="77">
        <v>503141656.08999997</v>
      </c>
      <c r="H34" s="77">
        <v>487391686.51999998</v>
      </c>
      <c r="I34" s="77">
        <v>524043919.66000003</v>
      </c>
      <c r="J34" s="77">
        <v>492526865.98000002</v>
      </c>
      <c r="K34" s="77">
        <v>492120616.11000001</v>
      </c>
      <c r="L34" s="77">
        <v>713589283.32000005</v>
      </c>
      <c r="M34" s="77">
        <v>641753419.66999996</v>
      </c>
      <c r="N34" s="77">
        <v>596714643.26999998</v>
      </c>
      <c r="O34" s="77">
        <f t="shared" si="0"/>
        <v>6370813378</v>
      </c>
    </row>
    <row r="35" spans="1:15" ht="15" customHeight="1" x14ac:dyDescent="0.25">
      <c r="A35" s="38"/>
      <c r="B35" s="76" t="s">
        <v>34</v>
      </c>
      <c r="C35" s="77">
        <v>1239530049.96</v>
      </c>
      <c r="D35" s="77">
        <v>1211072278.79</v>
      </c>
      <c r="E35" s="77">
        <v>1476717585.46</v>
      </c>
      <c r="F35" s="77">
        <v>1362698326.1700001</v>
      </c>
      <c r="G35" s="77">
        <v>1412878280.23</v>
      </c>
      <c r="H35" s="77">
        <v>1350028885.1700001</v>
      </c>
      <c r="I35" s="77">
        <v>1506092732.98</v>
      </c>
      <c r="J35" s="77">
        <v>1388967138.8</v>
      </c>
      <c r="K35" s="77">
        <v>1417540177.1800001</v>
      </c>
      <c r="L35" s="77">
        <v>1544731464.72</v>
      </c>
      <c r="M35" s="77">
        <v>1329144893.3099999</v>
      </c>
      <c r="N35" s="77">
        <v>1334082620.0899999</v>
      </c>
      <c r="O35" s="77">
        <f t="shared" si="0"/>
        <v>16573484432.859999</v>
      </c>
    </row>
    <row r="36" spans="1:15" ht="15" customHeight="1" x14ac:dyDescent="0.25">
      <c r="A36" s="38"/>
      <c r="B36" s="76" t="s">
        <v>35</v>
      </c>
      <c r="C36" s="77">
        <v>961328913.89999998</v>
      </c>
      <c r="D36" s="77">
        <v>1008202318.25</v>
      </c>
      <c r="E36" s="77">
        <v>1060618329.48</v>
      </c>
      <c r="F36" s="77">
        <v>992746102.97000003</v>
      </c>
      <c r="G36" s="77">
        <v>1030138221.14</v>
      </c>
      <c r="H36" s="77">
        <v>1013725417.88</v>
      </c>
      <c r="I36" s="77">
        <v>1071155104.26</v>
      </c>
      <c r="J36" s="77">
        <v>1160340032.5799999</v>
      </c>
      <c r="K36" s="77">
        <v>1090941923.9000001</v>
      </c>
      <c r="L36" s="77">
        <v>1145991265.2</v>
      </c>
      <c r="M36" s="77">
        <v>1043797874.1799999</v>
      </c>
      <c r="N36" s="77">
        <v>1160640102.8900001</v>
      </c>
      <c r="O36" s="77">
        <f t="shared" si="0"/>
        <v>12739625606.630001</v>
      </c>
    </row>
    <row r="37" spans="1:15" ht="15" customHeight="1" x14ac:dyDescent="0.25">
      <c r="A37" s="38"/>
      <c r="B37" s="76" t="s">
        <v>36</v>
      </c>
      <c r="C37" s="77">
        <v>322622614.20999998</v>
      </c>
      <c r="D37" s="77">
        <v>317272944.66000003</v>
      </c>
      <c r="E37" s="77">
        <v>417420888.07999998</v>
      </c>
      <c r="F37" s="77">
        <v>376870119.50999999</v>
      </c>
      <c r="G37" s="77">
        <v>498592294.93000001</v>
      </c>
      <c r="H37" s="77">
        <v>338470827.91000003</v>
      </c>
      <c r="I37" s="77">
        <v>424174234.19</v>
      </c>
      <c r="J37" s="77">
        <v>367672793.42000002</v>
      </c>
      <c r="K37" s="77">
        <v>368576586.11000001</v>
      </c>
      <c r="L37" s="77">
        <v>480997210.69999999</v>
      </c>
      <c r="M37" s="77">
        <v>531984471.50999999</v>
      </c>
      <c r="N37" s="77">
        <v>582649790.5</v>
      </c>
      <c r="O37" s="77">
        <f t="shared" si="0"/>
        <v>5027304775.7300005</v>
      </c>
    </row>
    <row r="38" spans="1:15" ht="15" customHeight="1" x14ac:dyDescent="0.25">
      <c r="A38" s="38"/>
      <c r="B38" s="76" t="s">
        <v>37</v>
      </c>
      <c r="C38" s="77">
        <v>69215251.939999998</v>
      </c>
      <c r="D38" s="77">
        <v>81460465.030000001</v>
      </c>
      <c r="E38" s="77">
        <v>93862315.219999999</v>
      </c>
      <c r="F38" s="77">
        <v>84668319.5</v>
      </c>
      <c r="G38" s="77">
        <v>95308928.569999993</v>
      </c>
      <c r="H38" s="77">
        <v>85985414.150000006</v>
      </c>
      <c r="I38" s="77">
        <v>97627748.040000007</v>
      </c>
      <c r="J38" s="77">
        <v>90219010.870000005</v>
      </c>
      <c r="K38" s="77">
        <v>92573475.010000005</v>
      </c>
      <c r="L38" s="77">
        <v>130778163.68000001</v>
      </c>
      <c r="M38" s="77">
        <v>107668635.42</v>
      </c>
      <c r="N38" s="77">
        <v>102727096.52</v>
      </c>
      <c r="O38" s="77">
        <f t="shared" si="0"/>
        <v>1132094823.95</v>
      </c>
    </row>
    <row r="39" spans="1:15" ht="15" customHeight="1" x14ac:dyDescent="0.25">
      <c r="A39" s="38"/>
      <c r="B39" s="76" t="s">
        <v>38</v>
      </c>
      <c r="C39" s="77">
        <v>162795.94</v>
      </c>
      <c r="D39" s="77">
        <v>58096.06</v>
      </c>
      <c r="E39" s="77">
        <v>326749.42</v>
      </c>
      <c r="F39" s="77">
        <v>526957.92000000004</v>
      </c>
      <c r="G39" s="77">
        <v>2208790.94</v>
      </c>
      <c r="H39" s="77">
        <v>832800.72</v>
      </c>
      <c r="I39" s="77">
        <v>130156.22</v>
      </c>
      <c r="J39" s="77">
        <v>517144.7</v>
      </c>
      <c r="K39" s="77">
        <v>53525.919999999998</v>
      </c>
      <c r="L39" s="77">
        <v>1474333.92</v>
      </c>
      <c r="M39" s="77">
        <v>378041.12</v>
      </c>
      <c r="N39" s="77">
        <v>13118060.859999999</v>
      </c>
      <c r="O39" s="77">
        <f t="shared" si="0"/>
        <v>19787453.739999998</v>
      </c>
    </row>
    <row r="40" spans="1:15" ht="15" customHeight="1" x14ac:dyDescent="0.25">
      <c r="A40" s="38"/>
      <c r="B40" s="76" t="s">
        <v>39</v>
      </c>
      <c r="C40" s="77">
        <v>479514342.76999998</v>
      </c>
      <c r="D40" s="77">
        <v>516918469.20999998</v>
      </c>
      <c r="E40" s="77">
        <v>537078924.19000006</v>
      </c>
      <c r="F40" s="77">
        <v>526574674.24000001</v>
      </c>
      <c r="G40" s="77">
        <v>579239259.65999997</v>
      </c>
      <c r="H40" s="77">
        <v>518976137.83999997</v>
      </c>
      <c r="I40" s="77">
        <v>564245451.34000003</v>
      </c>
      <c r="J40" s="77">
        <v>551575957.57000005</v>
      </c>
      <c r="K40" s="77">
        <v>587004139.50999999</v>
      </c>
      <c r="L40" s="77">
        <v>681265384.09000003</v>
      </c>
      <c r="M40" s="77">
        <v>694170502.12</v>
      </c>
      <c r="N40" s="77">
        <v>709757157.02999997</v>
      </c>
      <c r="O40" s="77">
        <f t="shared" si="0"/>
        <v>6946320399.5700006</v>
      </c>
    </row>
    <row r="41" spans="1:15" ht="15" customHeight="1" x14ac:dyDescent="0.25">
      <c r="A41" s="38"/>
      <c r="B41" s="76" t="s">
        <v>40</v>
      </c>
      <c r="C41" s="77">
        <v>21478533.609999999</v>
      </c>
      <c r="D41" s="77">
        <v>27408334.629999999</v>
      </c>
      <c r="E41" s="77">
        <v>27465792.809999999</v>
      </c>
      <c r="F41" s="77">
        <v>29406587.710000001</v>
      </c>
      <c r="G41" s="77">
        <v>29576974.309999999</v>
      </c>
      <c r="H41" s="77">
        <v>20847431.940000001</v>
      </c>
      <c r="I41" s="77">
        <v>34039774.119999997</v>
      </c>
      <c r="J41" s="77">
        <v>32252190.75</v>
      </c>
      <c r="K41" s="77">
        <v>32494941.989999998</v>
      </c>
      <c r="L41" s="77">
        <v>41120246.079999998</v>
      </c>
      <c r="M41" s="77">
        <v>52656963.450000003</v>
      </c>
      <c r="N41" s="77">
        <v>56434970.579999998</v>
      </c>
      <c r="O41" s="77">
        <f t="shared" si="0"/>
        <v>405182741.97999996</v>
      </c>
    </row>
    <row r="42" spans="1:15" ht="15" customHeight="1" x14ac:dyDescent="0.25">
      <c r="A42" s="38"/>
      <c r="B42" s="76" t="s">
        <v>41</v>
      </c>
      <c r="C42" s="77">
        <v>241274337.86000001</v>
      </c>
      <c r="D42" s="77">
        <v>211415989.53999999</v>
      </c>
      <c r="E42" s="77">
        <v>265396604.09999999</v>
      </c>
      <c r="F42" s="77">
        <v>253169961.31999999</v>
      </c>
      <c r="G42" s="77">
        <v>265661147.5</v>
      </c>
      <c r="H42" s="77">
        <v>220393636.28</v>
      </c>
      <c r="I42" s="77">
        <v>267844396.50999999</v>
      </c>
      <c r="J42" s="77">
        <v>264827686.87</v>
      </c>
      <c r="K42" s="77">
        <v>235729140.53</v>
      </c>
      <c r="L42" s="77">
        <v>279746058.35000002</v>
      </c>
      <c r="M42" s="77">
        <v>269432966.88</v>
      </c>
      <c r="N42" s="77">
        <v>285104339.76999998</v>
      </c>
      <c r="O42" s="77">
        <f t="shared" si="0"/>
        <v>3059996265.5100002</v>
      </c>
    </row>
    <row r="43" spans="1:15" ht="15" customHeight="1" x14ac:dyDescent="0.25">
      <c r="A43" s="38"/>
      <c r="B43" s="76" t="s">
        <v>42</v>
      </c>
      <c r="C43" s="77">
        <v>273778220.05000001</v>
      </c>
      <c r="D43" s="77">
        <v>386278243.77999997</v>
      </c>
      <c r="E43" s="77">
        <v>382314767.57999998</v>
      </c>
      <c r="F43" s="77">
        <v>364657544</v>
      </c>
      <c r="G43" s="77">
        <v>436955686.26999998</v>
      </c>
      <c r="H43" s="77">
        <v>378073499.87</v>
      </c>
      <c r="I43" s="77">
        <v>589577494.00999999</v>
      </c>
      <c r="J43" s="77">
        <v>455872597.22000003</v>
      </c>
      <c r="K43" s="77">
        <v>354220693.13</v>
      </c>
      <c r="L43" s="77">
        <v>420750698.08999997</v>
      </c>
      <c r="M43" s="77">
        <v>503376939.13999999</v>
      </c>
      <c r="N43" s="77">
        <v>783737405.95000005</v>
      </c>
      <c r="O43" s="77">
        <f t="shared" si="0"/>
        <v>5329593789.0900002</v>
      </c>
    </row>
    <row r="44" spans="1:15" ht="15" customHeight="1" x14ac:dyDescent="0.25">
      <c r="A44" s="38"/>
      <c r="B44" s="76" t="s">
        <v>43</v>
      </c>
      <c r="C44" s="77">
        <v>760481544.02999997</v>
      </c>
      <c r="D44" s="77">
        <v>744872774.33000004</v>
      </c>
      <c r="E44" s="77">
        <v>900478832.51999998</v>
      </c>
      <c r="F44" s="77">
        <v>842503688.32000005</v>
      </c>
      <c r="G44" s="77">
        <v>981586945.41999996</v>
      </c>
      <c r="H44" s="77">
        <v>861330357.50999999</v>
      </c>
      <c r="I44" s="77">
        <v>912693562.08000004</v>
      </c>
      <c r="J44" s="77">
        <v>864327633.29999995</v>
      </c>
      <c r="K44" s="77">
        <v>923578878.94000006</v>
      </c>
      <c r="L44" s="77">
        <v>1416145892.04</v>
      </c>
      <c r="M44" s="77">
        <v>1508246375.8599999</v>
      </c>
      <c r="N44" s="77">
        <v>1425763136.3299999</v>
      </c>
      <c r="O44" s="77">
        <f t="shared" si="0"/>
        <v>12142009620.680002</v>
      </c>
    </row>
    <row r="45" spans="1:15" ht="15" customHeight="1" x14ac:dyDescent="0.25">
      <c r="A45" s="38"/>
      <c r="B45" s="76" t="s">
        <v>90</v>
      </c>
      <c r="C45" s="77">
        <v>1472302913.53</v>
      </c>
      <c r="D45" s="77">
        <v>1482785144.71</v>
      </c>
      <c r="E45" s="77">
        <v>1553937914.3</v>
      </c>
      <c r="F45" s="77">
        <v>1420197756.9200001</v>
      </c>
      <c r="G45" s="77">
        <v>1490731613.47</v>
      </c>
      <c r="H45" s="77">
        <v>1498006844.8900001</v>
      </c>
      <c r="I45" s="77">
        <v>1746892382.4000001</v>
      </c>
      <c r="J45" s="77">
        <v>1582754057.8699999</v>
      </c>
      <c r="K45" s="77">
        <v>1597573781.47</v>
      </c>
      <c r="L45" s="77">
        <v>1595206875.21</v>
      </c>
      <c r="M45" s="77">
        <v>1450265283.6300001</v>
      </c>
      <c r="N45" s="77">
        <v>1268232746.4300001</v>
      </c>
      <c r="O45" s="77">
        <f t="shared" si="0"/>
        <v>18158887314.830002</v>
      </c>
    </row>
    <row r="46" spans="1:15" ht="15" customHeight="1" x14ac:dyDescent="0.25">
      <c r="A46" s="38"/>
      <c r="B46" s="76" t="s">
        <v>44</v>
      </c>
      <c r="C46" s="77">
        <v>4283358796.4099998</v>
      </c>
      <c r="D46" s="77">
        <v>4316816199.3199997</v>
      </c>
      <c r="E46" s="77">
        <v>4812988045.5100002</v>
      </c>
      <c r="F46" s="77">
        <v>4684886747.3500004</v>
      </c>
      <c r="G46" s="77">
        <v>4844356015.8999996</v>
      </c>
      <c r="H46" s="77">
        <v>4755631201.4200001</v>
      </c>
      <c r="I46" s="77">
        <v>5018539034.8900003</v>
      </c>
      <c r="J46" s="77">
        <v>4905622043.8199997</v>
      </c>
      <c r="K46" s="77">
        <v>4742127503.3000002</v>
      </c>
      <c r="L46" s="77">
        <v>5282455177.2600002</v>
      </c>
      <c r="M46" s="77">
        <v>5190463258.0100002</v>
      </c>
      <c r="N46" s="77">
        <v>6234440595.2399998</v>
      </c>
      <c r="O46" s="77">
        <f t="shared" si="0"/>
        <v>59071684618.43</v>
      </c>
    </row>
    <row r="47" spans="1:15" ht="15" customHeight="1" thickBot="1" x14ac:dyDescent="0.3">
      <c r="A47" s="38"/>
      <c r="B47" s="78" t="s">
        <v>45</v>
      </c>
      <c r="C47" s="79">
        <v>70193017868.569992</v>
      </c>
      <c r="D47" s="79">
        <v>67582045364.610001</v>
      </c>
      <c r="E47" s="79">
        <v>75519026048.650009</v>
      </c>
      <c r="F47" s="79">
        <v>71962031057.289993</v>
      </c>
      <c r="G47" s="79">
        <v>74606867217.840012</v>
      </c>
      <c r="H47" s="79">
        <v>71731102428.440002</v>
      </c>
      <c r="I47" s="79">
        <v>76727829964.559998</v>
      </c>
      <c r="J47" s="79">
        <v>73408581452.459991</v>
      </c>
      <c r="K47" s="79">
        <v>70548227762.787277</v>
      </c>
      <c r="L47" s="79">
        <v>78376475172.12999</v>
      </c>
      <c r="M47" s="79">
        <v>80710497169.440002</v>
      </c>
      <c r="N47" s="79">
        <v>103650684269.08</v>
      </c>
      <c r="O47" s="79">
        <f t="shared" si="0"/>
        <v>915016385775.8573</v>
      </c>
    </row>
    <row r="48" spans="1:15" ht="15" customHeight="1" x14ac:dyDescent="0.25">
      <c r="A48" s="38"/>
      <c r="B48" s="80" t="s">
        <v>46</v>
      </c>
      <c r="C48" s="81">
        <v>3415353.17</v>
      </c>
      <c r="D48" s="81">
        <v>6103312.4500000002</v>
      </c>
      <c r="E48" s="81">
        <v>5207679.96</v>
      </c>
      <c r="F48" s="81">
        <v>5454352.1600000001</v>
      </c>
      <c r="G48" s="81">
        <v>3029633.53</v>
      </c>
      <c r="H48" s="81">
        <v>5105687.25</v>
      </c>
      <c r="I48" s="81">
        <v>4300483.12</v>
      </c>
      <c r="J48" s="81">
        <v>6814216.6900000004</v>
      </c>
      <c r="K48" s="81">
        <v>5489032.96</v>
      </c>
      <c r="L48" s="81">
        <v>3533741.75</v>
      </c>
      <c r="M48" s="81">
        <v>3239761.78</v>
      </c>
      <c r="N48" s="81">
        <v>4801856.17</v>
      </c>
      <c r="O48" s="81">
        <f t="shared" si="0"/>
        <v>56495110.99000001</v>
      </c>
    </row>
    <row r="49" spans="1:15" ht="15" customHeight="1" x14ac:dyDescent="0.25">
      <c r="A49" s="38"/>
      <c r="B49" s="82" t="s">
        <v>47</v>
      </c>
      <c r="C49" s="83">
        <v>1532247165.5699999</v>
      </c>
      <c r="D49" s="83">
        <v>1535716829.02</v>
      </c>
      <c r="E49" s="83">
        <v>1556777160.3</v>
      </c>
      <c r="F49" s="83">
        <v>1569806472.6300001</v>
      </c>
      <c r="G49" s="83">
        <v>1559190930.6600001</v>
      </c>
      <c r="H49" s="83">
        <v>1620598923.6600001</v>
      </c>
      <c r="I49" s="83">
        <v>1791210703.1700001</v>
      </c>
      <c r="J49" s="83">
        <v>1651043397.4100001</v>
      </c>
      <c r="K49" s="83">
        <v>1824482086.1900001</v>
      </c>
      <c r="L49" s="83">
        <v>1711832166.3399999</v>
      </c>
      <c r="M49" s="83">
        <v>1726528068.05</v>
      </c>
      <c r="N49" s="83">
        <v>2243933230.21</v>
      </c>
      <c r="O49" s="83">
        <f t="shared" si="0"/>
        <v>20323367133.209999</v>
      </c>
    </row>
    <row r="50" spans="1:15" ht="15" customHeight="1" x14ac:dyDescent="0.25">
      <c r="A50" s="38"/>
      <c r="B50" s="82" t="s">
        <v>48</v>
      </c>
      <c r="C50" s="83">
        <v>39931005586.980003</v>
      </c>
      <c r="D50" s="83">
        <v>38339043684.099998</v>
      </c>
      <c r="E50" s="83">
        <v>43387238691.970001</v>
      </c>
      <c r="F50" s="83">
        <v>41979772777.75</v>
      </c>
      <c r="G50" s="83">
        <v>45294325753.240005</v>
      </c>
      <c r="H50" s="83">
        <v>42182984714.770004</v>
      </c>
      <c r="I50" s="83">
        <v>46212110913.669998</v>
      </c>
      <c r="J50" s="83">
        <v>44264772940.019989</v>
      </c>
      <c r="K50" s="83">
        <v>43517515811.950005</v>
      </c>
      <c r="L50" s="83">
        <v>49630500602.539993</v>
      </c>
      <c r="M50" s="83">
        <v>50951823092.009995</v>
      </c>
      <c r="N50" s="83">
        <v>65313367970.460007</v>
      </c>
      <c r="O50" s="83">
        <f t="shared" si="0"/>
        <v>551004462539.45996</v>
      </c>
    </row>
    <row r="51" spans="1:15" ht="15" customHeight="1" x14ac:dyDescent="0.25">
      <c r="A51" s="38"/>
      <c r="B51" s="76" t="s">
        <v>91</v>
      </c>
      <c r="C51" s="29">
        <v>690430606.97000003</v>
      </c>
      <c r="D51" s="29">
        <v>611048755.99000001</v>
      </c>
      <c r="E51" s="29">
        <v>735358076.54999995</v>
      </c>
      <c r="F51" s="29">
        <v>679014719.13999999</v>
      </c>
      <c r="G51" s="29">
        <v>728675966.83000004</v>
      </c>
      <c r="H51" s="29">
        <v>660677275.03999996</v>
      </c>
      <c r="I51" s="29">
        <v>736373740.52999997</v>
      </c>
      <c r="J51" s="29">
        <v>695481850.51999998</v>
      </c>
      <c r="K51" s="29">
        <v>708222425.75</v>
      </c>
      <c r="L51" s="29">
        <v>741624129.75</v>
      </c>
      <c r="M51" s="29">
        <v>707161451.34000003</v>
      </c>
      <c r="N51" s="29">
        <v>835050290.44000006</v>
      </c>
      <c r="O51" s="29">
        <f t="shared" ref="O51:O52" si="1">SUM(C51:N51)</f>
        <v>8529119288.8500004</v>
      </c>
    </row>
    <row r="52" spans="1:15" ht="15" customHeight="1" x14ac:dyDescent="0.25">
      <c r="A52" s="38"/>
      <c r="B52" s="76" t="s">
        <v>92</v>
      </c>
      <c r="C52" s="29">
        <v>7055158727.5299997</v>
      </c>
      <c r="D52" s="29">
        <v>6732161388.1099997</v>
      </c>
      <c r="E52" s="29">
        <v>7885607774.7799997</v>
      </c>
      <c r="F52" s="29">
        <v>6912207776.1000004</v>
      </c>
      <c r="G52" s="29">
        <v>8214509946.3000002</v>
      </c>
      <c r="H52" s="29">
        <v>7595338740.6599998</v>
      </c>
      <c r="I52" s="29">
        <v>8555518534.9399996</v>
      </c>
      <c r="J52" s="29">
        <v>8186708749.9799995</v>
      </c>
      <c r="K52" s="29">
        <v>7912939718.0799999</v>
      </c>
      <c r="L52" s="29">
        <v>10080191982.98</v>
      </c>
      <c r="M52" s="29">
        <v>9591013196.4799995</v>
      </c>
      <c r="N52" s="29">
        <v>11820835782.15</v>
      </c>
      <c r="O52" s="29">
        <f t="shared" si="1"/>
        <v>100542192318.08998</v>
      </c>
    </row>
    <row r="53" spans="1:15" ht="15" customHeight="1" x14ac:dyDescent="0.25">
      <c r="A53" s="38"/>
      <c r="B53" s="76" t="s">
        <v>49</v>
      </c>
      <c r="C53" s="29">
        <v>32185416252.48</v>
      </c>
      <c r="D53" s="29">
        <v>30995833540</v>
      </c>
      <c r="E53" s="29">
        <v>34766272840.639999</v>
      </c>
      <c r="F53" s="29">
        <v>34388550282.510002</v>
      </c>
      <c r="G53" s="29">
        <v>36351139840.110001</v>
      </c>
      <c r="H53" s="29">
        <v>33926968699.07</v>
      </c>
      <c r="I53" s="29">
        <v>36920218638.199997</v>
      </c>
      <c r="J53" s="29">
        <v>35382582339.519997</v>
      </c>
      <c r="K53" s="29">
        <v>34896353668.120003</v>
      </c>
      <c r="L53" s="29">
        <v>38808684489.809998</v>
      </c>
      <c r="M53" s="29">
        <v>40653648444.190002</v>
      </c>
      <c r="N53" s="29">
        <v>52657481897.870003</v>
      </c>
      <c r="O53" s="29">
        <f>SUM(C53:N53)</f>
        <v>441933150932.52002</v>
      </c>
    </row>
    <row r="54" spans="1:15" ht="15" customHeight="1" x14ac:dyDescent="0.25">
      <c r="A54" s="38"/>
      <c r="B54" s="82" t="s">
        <v>50</v>
      </c>
      <c r="C54" s="83">
        <v>6384251541.4899998</v>
      </c>
      <c r="D54" s="83">
        <v>6245443085.8699999</v>
      </c>
      <c r="E54" s="83">
        <v>6543599031.7399998</v>
      </c>
      <c r="F54" s="83">
        <v>6472992267.71</v>
      </c>
      <c r="G54" s="83">
        <v>6620480290.8199997</v>
      </c>
      <c r="H54" s="83">
        <v>6466242421.0799999</v>
      </c>
      <c r="I54" s="83">
        <v>6709960564.6899996</v>
      </c>
      <c r="J54" s="83">
        <v>6600707650.4799995</v>
      </c>
      <c r="K54" s="83">
        <v>6448494603.6199999</v>
      </c>
      <c r="L54" s="83">
        <v>6711714961.46</v>
      </c>
      <c r="M54" s="83">
        <v>6443692166.2799997</v>
      </c>
      <c r="N54" s="83">
        <v>7738849838.3900003</v>
      </c>
      <c r="O54" s="83">
        <f t="shared" si="0"/>
        <v>79386428423.630005</v>
      </c>
    </row>
    <row r="55" spans="1:15" ht="15" customHeight="1" x14ac:dyDescent="0.25">
      <c r="A55" s="38"/>
      <c r="B55" s="82" t="s">
        <v>51</v>
      </c>
      <c r="C55" s="83">
        <v>230288128.74000001</v>
      </c>
      <c r="D55" s="83">
        <v>223549954.52000001</v>
      </c>
      <c r="E55" s="83">
        <v>239972635.31999999</v>
      </c>
      <c r="F55" s="83">
        <v>207091810.08000001</v>
      </c>
      <c r="G55" s="83">
        <v>202855160.40000001</v>
      </c>
      <c r="H55" s="83">
        <v>258997315.19999999</v>
      </c>
      <c r="I55" s="83">
        <v>224637805.49000001</v>
      </c>
      <c r="J55" s="83">
        <v>199380079.94999999</v>
      </c>
      <c r="K55" s="83">
        <v>227174468.61727273</v>
      </c>
      <c r="L55" s="83">
        <v>228293515.78999999</v>
      </c>
      <c r="M55" s="83">
        <v>214682708.71000001</v>
      </c>
      <c r="N55" s="83">
        <v>269170040.58999997</v>
      </c>
      <c r="O55" s="83">
        <f t="shared" si="0"/>
        <v>2726093623.4072728</v>
      </c>
    </row>
    <row r="56" spans="1:15" ht="15" customHeight="1" x14ac:dyDescent="0.25">
      <c r="A56" s="38"/>
      <c r="B56" s="82" t="s">
        <v>52</v>
      </c>
      <c r="C56" s="83">
        <v>10509250141.209999</v>
      </c>
      <c r="D56" s="83">
        <v>9704718612.9300003</v>
      </c>
      <c r="E56" s="83">
        <v>10614712785.08</v>
      </c>
      <c r="F56" s="83">
        <v>9675373109.6200008</v>
      </c>
      <c r="G56" s="83">
        <v>8548503979.3199997</v>
      </c>
      <c r="H56" s="83">
        <v>8357358766.7200003</v>
      </c>
      <c r="I56" s="83">
        <v>8873450383.0100002</v>
      </c>
      <c r="J56" s="83">
        <v>8280676766.25</v>
      </c>
      <c r="K56" s="83">
        <v>6080792884.0799999</v>
      </c>
      <c r="L56" s="83">
        <v>6808108996.6899996</v>
      </c>
      <c r="M56" s="83">
        <v>8265191240.2299995</v>
      </c>
      <c r="N56" s="83">
        <v>10473795471.110001</v>
      </c>
      <c r="O56" s="83">
        <f t="shared" si="0"/>
        <v>106191933136.25002</v>
      </c>
    </row>
    <row r="57" spans="1:15" ht="15" customHeight="1" x14ac:dyDescent="0.25">
      <c r="A57" s="38"/>
      <c r="B57" s="82" t="s">
        <v>53</v>
      </c>
      <c r="C57" s="83">
        <v>1454906511.3600001</v>
      </c>
      <c r="D57" s="83">
        <v>1296835539.99</v>
      </c>
      <c r="E57" s="83">
        <v>1221282315.02</v>
      </c>
      <c r="F57" s="83">
        <v>1256392466.01</v>
      </c>
      <c r="G57" s="83">
        <v>1245525264.3700001</v>
      </c>
      <c r="H57" s="83">
        <v>1802454389.47</v>
      </c>
      <c r="I57" s="83">
        <v>1357146327.5300002</v>
      </c>
      <c r="J57" s="83">
        <v>1228574037.5799999</v>
      </c>
      <c r="K57" s="83">
        <v>1339718006.8</v>
      </c>
      <c r="L57" s="83">
        <v>1312801869.1700001</v>
      </c>
      <c r="M57" s="83">
        <v>1304494283.8700001</v>
      </c>
      <c r="N57" s="83">
        <v>2381061399.7399998</v>
      </c>
      <c r="O57" s="83">
        <f t="shared" si="0"/>
        <v>17201192410.91</v>
      </c>
    </row>
    <row r="58" spans="1:15" ht="15" customHeight="1" x14ac:dyDescent="0.25">
      <c r="A58" s="38"/>
      <c r="B58" s="82" t="s">
        <v>54</v>
      </c>
      <c r="C58" s="30">
        <v>34621075.670000002</v>
      </c>
      <c r="D58" s="30">
        <v>40688123.289999999</v>
      </c>
      <c r="E58" s="30">
        <v>35374795.549999997</v>
      </c>
      <c r="F58" s="30">
        <v>40971829.460000001</v>
      </c>
      <c r="G58" s="30">
        <v>36268859.060000002</v>
      </c>
      <c r="H58" s="30">
        <v>32683535.420000002</v>
      </c>
      <c r="I58" s="30">
        <v>36269552.829999998</v>
      </c>
      <c r="J58" s="30">
        <v>39532593.420000002</v>
      </c>
      <c r="K58" s="30">
        <v>36847031.390000001</v>
      </c>
      <c r="L58" s="30">
        <v>43592528.920000002</v>
      </c>
      <c r="M58" s="30">
        <v>50205363.75</v>
      </c>
      <c r="N58" s="30">
        <v>51297294.890000001</v>
      </c>
      <c r="O58" s="30">
        <f t="shared" ref="O58:O61" si="2">SUM(C58:N58)</f>
        <v>478352583.64999998</v>
      </c>
    </row>
    <row r="59" spans="1:15" ht="15" customHeight="1" x14ac:dyDescent="0.25">
      <c r="A59" s="38"/>
      <c r="B59" s="82" t="s">
        <v>55</v>
      </c>
      <c r="C59" s="30">
        <v>94508410.299999997</v>
      </c>
      <c r="D59" s="30">
        <v>89298813.650000006</v>
      </c>
      <c r="E59" s="30">
        <v>97921978.219999999</v>
      </c>
      <c r="F59" s="30">
        <v>91080647.760000005</v>
      </c>
      <c r="G59" s="30">
        <v>93394181.739999995</v>
      </c>
      <c r="H59" s="30">
        <v>97006282.200000003</v>
      </c>
      <c r="I59" s="30">
        <v>102389513.09999999</v>
      </c>
      <c r="J59" s="30">
        <v>100206554.90000001</v>
      </c>
      <c r="K59" s="30">
        <v>94705870.239999995</v>
      </c>
      <c r="L59" s="30">
        <v>107171510.05</v>
      </c>
      <c r="M59" s="30">
        <v>97682043.939999998</v>
      </c>
      <c r="N59" s="30">
        <v>94330772.909999996</v>
      </c>
      <c r="O59" s="30">
        <f t="shared" si="2"/>
        <v>1159696579.01</v>
      </c>
    </row>
    <row r="60" spans="1:15" ht="15" customHeight="1" x14ac:dyDescent="0.25">
      <c r="A60" s="38"/>
      <c r="B60" s="82" t="s">
        <v>56</v>
      </c>
      <c r="C60" s="30">
        <v>3492132757.3000002</v>
      </c>
      <c r="D60" s="30">
        <v>3421959565.96</v>
      </c>
      <c r="E60" s="30">
        <v>3726172864.04</v>
      </c>
      <c r="F60" s="30">
        <v>3622011769.21</v>
      </c>
      <c r="G60" s="30">
        <v>3683311815.73</v>
      </c>
      <c r="H60" s="30">
        <v>3674493845.04</v>
      </c>
      <c r="I60" s="30">
        <v>3826310739.4000001</v>
      </c>
      <c r="J60" s="30">
        <v>3673553672.9099998</v>
      </c>
      <c r="K60" s="30">
        <v>3424343805.73</v>
      </c>
      <c r="L60" s="30">
        <v>3642750986.1999998</v>
      </c>
      <c r="M60" s="30">
        <v>3486767144.5599999</v>
      </c>
      <c r="N60" s="30">
        <v>3719522999.6999998</v>
      </c>
      <c r="O60" s="30">
        <f t="shared" si="2"/>
        <v>43393331965.779991</v>
      </c>
    </row>
    <row r="61" spans="1:15" ht="15" customHeight="1" x14ac:dyDescent="0.25">
      <c r="A61" s="38"/>
      <c r="B61" s="82" t="s">
        <v>93</v>
      </c>
      <c r="C61" s="30">
        <v>6526391196.7799997</v>
      </c>
      <c r="D61" s="30">
        <v>6678687842.8299999</v>
      </c>
      <c r="E61" s="30">
        <v>8090766111.4499998</v>
      </c>
      <c r="F61" s="30">
        <v>7041083554.8999996</v>
      </c>
      <c r="G61" s="30">
        <v>7319981348.9700003</v>
      </c>
      <c r="H61" s="30">
        <v>7233176547.6300001</v>
      </c>
      <c r="I61" s="30">
        <v>7590042978.5500002</v>
      </c>
      <c r="J61" s="30">
        <v>7363319542.8500004</v>
      </c>
      <c r="K61" s="30">
        <v>7548664161.21</v>
      </c>
      <c r="L61" s="30">
        <v>8176174293.2200003</v>
      </c>
      <c r="M61" s="30">
        <v>8166191296.2600002</v>
      </c>
      <c r="N61" s="30">
        <v>11360553394.91</v>
      </c>
      <c r="O61" s="30">
        <f t="shared" si="2"/>
        <v>93095032269.559998</v>
      </c>
    </row>
    <row r="62" spans="1:15" ht="16.5" customHeight="1" x14ac:dyDescent="0.25">
      <c r="A62" s="38"/>
      <c r="B62" s="88" t="s">
        <v>2</v>
      </c>
      <c r="C62" s="87">
        <f>+C15+C20+C47</f>
        <v>93305820146.98999</v>
      </c>
      <c r="D62" s="87">
        <f t="shared" ref="D62:L62" si="3">+D15+D20+D47</f>
        <v>89837395651.850006</v>
      </c>
      <c r="E62" s="87">
        <f t="shared" si="3"/>
        <v>101510224236.67001</v>
      </c>
      <c r="F62" s="87">
        <f t="shared" si="3"/>
        <v>97004644744.139984</v>
      </c>
      <c r="G62" s="87">
        <f t="shared" si="3"/>
        <v>100727683552.84001</v>
      </c>
      <c r="H62" s="87">
        <f t="shared" si="3"/>
        <v>96236692272.399994</v>
      </c>
      <c r="I62" s="87">
        <f t="shared" si="3"/>
        <v>103847602850.89</v>
      </c>
      <c r="J62" s="87">
        <f>+J15+J20+J47</f>
        <v>99768246963.849991</v>
      </c>
      <c r="K62" s="87">
        <f>+K15+K20+K47</f>
        <v>96580672807.487274</v>
      </c>
      <c r="L62" s="87">
        <f t="shared" si="3"/>
        <v>108046759471.90999</v>
      </c>
      <c r="M62" s="87">
        <f>+M15+M20+M47</f>
        <v>109977488974.74001</v>
      </c>
      <c r="N62" s="87">
        <f>+N15+N20+N47</f>
        <v>138594170511.60999</v>
      </c>
      <c r="O62" s="87">
        <f>SUM(C62:N62)</f>
        <v>1235437402185.3774</v>
      </c>
    </row>
    <row r="63" spans="1:15" ht="16.5" customHeight="1" x14ac:dyDescent="0.25">
      <c r="A63" s="38"/>
      <c r="B63" s="86" t="s">
        <v>82</v>
      </c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</row>
    <row r="64" spans="1:15" ht="12.75" customHeight="1" x14ac:dyDescent="0.25">
      <c r="A64" s="38"/>
      <c r="B64" s="44" t="s">
        <v>57</v>
      </c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</row>
    <row r="65" spans="1:15" ht="15" customHeight="1" x14ac:dyDescent="0.25">
      <c r="A65" s="38"/>
      <c r="B65" s="44" t="s">
        <v>62</v>
      </c>
      <c r="C65" s="45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</row>
    <row r="66" spans="1:15" ht="15" customHeight="1" x14ac:dyDescent="0.25">
      <c r="A66" s="38"/>
      <c r="B66" s="57"/>
      <c r="C66" s="57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</row>
    <row r="67" spans="1:15" ht="15" customHeight="1" x14ac:dyDescent="0.25">
      <c r="A67" s="57"/>
      <c r="B67" s="57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47"/>
    </row>
    <row r="68" spans="1:15" ht="15" customHeight="1" x14ac:dyDescent="0.25">
      <c r="A68" s="57"/>
      <c r="B68" s="57"/>
      <c r="C68" s="57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</row>
    <row r="69" spans="1:15" ht="15" customHeight="1" x14ac:dyDescent="0.25">
      <c r="A69" s="57"/>
      <c r="B69" s="57"/>
      <c r="C69" s="57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</row>
    <row r="70" spans="1:15" ht="15" customHeight="1" x14ac:dyDescent="0.25">
      <c r="A70" s="57"/>
      <c r="B70" s="57"/>
      <c r="C70" s="57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</row>
    <row r="71" spans="1:15" ht="15" customHeight="1" x14ac:dyDescent="0.25">
      <c r="A71" s="57"/>
      <c r="B71" s="57"/>
      <c r="C71" s="57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</row>
    <row r="72" spans="1:15" ht="15" customHeight="1" x14ac:dyDescent="0.25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</row>
  </sheetData>
  <mergeCells count="9">
    <mergeCell ref="B13:B14"/>
    <mergeCell ref="C13:N13"/>
    <mergeCell ref="O13:O14"/>
    <mergeCell ref="B1:O1"/>
    <mergeCell ref="B2:O2"/>
    <mergeCell ref="B3:O3"/>
    <mergeCell ref="B4:O4"/>
    <mergeCell ref="B10:O10"/>
    <mergeCell ref="B11:O11"/>
  </mergeCells>
  <pageMargins left="0.7" right="0.7" top="0.75" bottom="0.75" header="0.3" footer="0.3"/>
  <pageSetup orientation="portrait" r:id="rId1"/>
  <headerFooter>
    <oddFooter>&amp;C&amp;"Helvetica Neue,Regular"&amp;12&amp;K000000&amp;P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9043E-4FB8-4F1A-ADDC-ADAF73A0DFD7}">
  <dimension ref="A1:O73"/>
  <sheetViews>
    <sheetView showGridLines="0" zoomScaleNormal="100" workbookViewId="0">
      <pane xSplit="2" ySplit="15" topLeftCell="C16" activePane="bottomRight" state="frozen"/>
      <selection pane="topRight" activeCell="C1" sqref="C1"/>
      <selection pane="bottomLeft" activeCell="A16" sqref="A16"/>
      <selection pane="bottomRight" activeCell="B23" sqref="B23"/>
    </sheetView>
  </sheetViews>
  <sheetFormatPr defaultColWidth="9.140625" defaultRowHeight="15" customHeight="1" x14ac:dyDescent="0.25"/>
  <cols>
    <col min="1" max="1" width="3.28515625" style="37" customWidth="1"/>
    <col min="2" max="2" width="49.85546875" style="37" customWidth="1"/>
    <col min="3" max="15" width="13.7109375" style="37" customWidth="1"/>
    <col min="16" max="16384" width="9.140625" style="37"/>
  </cols>
  <sheetData>
    <row r="1" spans="1:15" ht="15.75" customHeight="1" x14ac:dyDescent="0.25">
      <c r="A1" s="35"/>
      <c r="B1" s="102" t="s">
        <v>66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15" ht="15.75" customHeight="1" x14ac:dyDescent="0.25">
      <c r="A2" s="38"/>
      <c r="B2" s="103" t="s">
        <v>59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</row>
    <row r="3" spans="1:15" ht="15.75" customHeight="1" x14ac:dyDescent="0.25">
      <c r="A3" s="38"/>
      <c r="B3" s="103" t="s">
        <v>60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</row>
    <row r="4" spans="1:15" ht="15" customHeight="1" thickBot="1" x14ac:dyDescent="0.3">
      <c r="A4" s="38"/>
      <c r="B4" s="104" t="s">
        <v>72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</row>
    <row r="5" spans="1:15" ht="8.1" customHeight="1" thickTop="1" thickBot="1" x14ac:dyDescent="0.3">
      <c r="A5" s="38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</row>
    <row r="6" spans="1:15" ht="15" customHeight="1" thickTop="1" x14ac:dyDescent="0.25">
      <c r="A6" s="38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</row>
    <row r="7" spans="1:15" ht="15" customHeight="1" x14ac:dyDescent="0.25">
      <c r="A7" s="38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</row>
    <row r="8" spans="1:15" ht="15" customHeight="1" x14ac:dyDescent="0.25">
      <c r="A8" s="38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</row>
    <row r="9" spans="1:15" ht="15" customHeight="1" x14ac:dyDescent="0.25">
      <c r="A9" s="38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</row>
    <row r="10" spans="1:15" ht="15" customHeight="1" x14ac:dyDescent="0.25">
      <c r="A10" s="38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</row>
    <row r="11" spans="1:15" ht="15" customHeight="1" x14ac:dyDescent="0.25">
      <c r="A11" s="38"/>
      <c r="B11" s="105" t="s">
        <v>64</v>
      </c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</row>
    <row r="12" spans="1:15" ht="15" customHeight="1" x14ac:dyDescent="0.25">
      <c r="A12" s="38"/>
      <c r="B12" s="106" t="s">
        <v>0</v>
      </c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</row>
    <row r="13" spans="1:15" ht="8.1" customHeight="1" x14ac:dyDescent="0.25">
      <c r="A13" s="38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</row>
    <row r="14" spans="1:15" ht="17.25" customHeight="1" x14ac:dyDescent="0.25">
      <c r="A14" s="38"/>
      <c r="B14" s="95" t="s">
        <v>1</v>
      </c>
      <c r="C14" s="97" t="s">
        <v>83</v>
      </c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9"/>
      <c r="O14" s="100" t="s">
        <v>2</v>
      </c>
    </row>
    <row r="15" spans="1:15" ht="15" customHeight="1" x14ac:dyDescent="0.25">
      <c r="A15" s="38"/>
      <c r="B15" s="96"/>
      <c r="C15" s="84" t="s">
        <v>3</v>
      </c>
      <c r="D15" s="85" t="s">
        <v>4</v>
      </c>
      <c r="E15" s="84" t="s">
        <v>5</v>
      </c>
      <c r="F15" s="84" t="s">
        <v>6</v>
      </c>
      <c r="G15" s="84" t="s">
        <v>7</v>
      </c>
      <c r="H15" s="84" t="s">
        <v>8</v>
      </c>
      <c r="I15" s="84" t="s">
        <v>9</v>
      </c>
      <c r="J15" s="84" t="s">
        <v>10</v>
      </c>
      <c r="K15" s="84" t="s">
        <v>11</v>
      </c>
      <c r="L15" s="84" t="s">
        <v>12</v>
      </c>
      <c r="M15" s="84" t="s">
        <v>13</v>
      </c>
      <c r="N15" s="84" t="s">
        <v>14</v>
      </c>
      <c r="O15" s="101"/>
    </row>
    <row r="16" spans="1:15" ht="15" customHeight="1" thickBot="1" x14ac:dyDescent="0.3">
      <c r="A16" s="38"/>
      <c r="B16" s="78" t="s">
        <v>15</v>
      </c>
      <c r="C16" s="79">
        <v>267750044.58999997</v>
      </c>
      <c r="D16" s="79">
        <v>200386878.25</v>
      </c>
      <c r="E16" s="79">
        <v>222427050.06999999</v>
      </c>
      <c r="F16" s="79">
        <v>238962640.49000001</v>
      </c>
      <c r="G16" s="79">
        <v>274182946.85000002</v>
      </c>
      <c r="H16" s="79">
        <v>222244423.5</v>
      </c>
      <c r="I16" s="79">
        <v>244741620.43000001</v>
      </c>
      <c r="J16" s="79">
        <v>252996753.56999999</v>
      </c>
      <c r="K16" s="79">
        <v>251562433.56</v>
      </c>
      <c r="L16" s="79">
        <v>238025098.04000002</v>
      </c>
      <c r="M16" s="79">
        <v>236096722.01999998</v>
      </c>
      <c r="N16" s="79">
        <v>301220792.69999999</v>
      </c>
      <c r="O16" s="79">
        <f t="shared" ref="O16:O63" si="0">SUM(C16:N16)</f>
        <v>2950597404.0699997</v>
      </c>
    </row>
    <row r="17" spans="1:15" ht="15" customHeight="1" x14ac:dyDescent="0.25">
      <c r="A17" s="38"/>
      <c r="B17" s="74" t="s">
        <v>16</v>
      </c>
      <c r="C17" s="75">
        <v>4313450.1399999997</v>
      </c>
      <c r="D17" s="75">
        <v>3494195.2000000002</v>
      </c>
      <c r="E17" s="75">
        <v>3874452.39</v>
      </c>
      <c r="F17" s="75">
        <v>4050262.12</v>
      </c>
      <c r="G17" s="75">
        <v>5555977.46</v>
      </c>
      <c r="H17" s="75">
        <v>3784438.47</v>
      </c>
      <c r="I17" s="75">
        <v>4008403.65</v>
      </c>
      <c r="J17" s="75">
        <v>3909676.69</v>
      </c>
      <c r="K17" s="75">
        <v>4282139.6399999997</v>
      </c>
      <c r="L17" s="75">
        <v>3674325.34</v>
      </c>
      <c r="M17" s="75">
        <v>5009285.6100000003</v>
      </c>
      <c r="N17" s="75">
        <v>12947580.67</v>
      </c>
      <c r="O17" s="75">
        <f t="shared" si="0"/>
        <v>58904187.379999995</v>
      </c>
    </row>
    <row r="18" spans="1:15" ht="15" customHeight="1" x14ac:dyDescent="0.25">
      <c r="A18" s="38"/>
      <c r="B18" s="76" t="s">
        <v>17</v>
      </c>
      <c r="C18" s="77">
        <v>106125033.20999999</v>
      </c>
      <c r="D18" s="77">
        <v>86703141.170000002</v>
      </c>
      <c r="E18" s="77">
        <v>99847872.709999993</v>
      </c>
      <c r="F18" s="77">
        <v>101460504.16</v>
      </c>
      <c r="G18" s="77">
        <v>125091292.01000001</v>
      </c>
      <c r="H18" s="77">
        <v>87238653.739999995</v>
      </c>
      <c r="I18" s="77">
        <v>98937848.489999995</v>
      </c>
      <c r="J18" s="77">
        <v>94989868.459999993</v>
      </c>
      <c r="K18" s="77">
        <v>114525824.62</v>
      </c>
      <c r="L18" s="77">
        <v>103697926.62</v>
      </c>
      <c r="M18" s="77">
        <v>102398713.01000001</v>
      </c>
      <c r="N18" s="77">
        <v>123492123.59999999</v>
      </c>
      <c r="O18" s="77">
        <f t="shared" si="0"/>
        <v>1244508801.8</v>
      </c>
    </row>
    <row r="19" spans="1:15" ht="15" customHeight="1" x14ac:dyDescent="0.25">
      <c r="A19" s="38"/>
      <c r="B19" s="76" t="s">
        <v>18</v>
      </c>
      <c r="C19" s="77">
        <v>80058807.280000001</v>
      </c>
      <c r="D19" s="77">
        <v>37765653.170000002</v>
      </c>
      <c r="E19" s="77">
        <v>40487285.219999999</v>
      </c>
      <c r="F19" s="77">
        <v>42330769.569999993</v>
      </c>
      <c r="G19" s="77">
        <v>50840491.040000007</v>
      </c>
      <c r="H19" s="77">
        <v>39974631.050000004</v>
      </c>
      <c r="I19" s="77">
        <v>54609632.540000007</v>
      </c>
      <c r="J19" s="77">
        <v>60391456.940000005</v>
      </c>
      <c r="K19" s="77">
        <v>50516073.729999997</v>
      </c>
      <c r="L19" s="77">
        <v>42440249.960000001</v>
      </c>
      <c r="M19" s="77">
        <v>44155307.890000001</v>
      </c>
      <c r="N19" s="77">
        <v>61468610.659999996</v>
      </c>
      <c r="O19" s="77">
        <f t="shared" si="0"/>
        <v>605038969.05000007</v>
      </c>
    </row>
    <row r="20" spans="1:15" ht="15" customHeight="1" x14ac:dyDescent="0.25">
      <c r="A20" s="38"/>
      <c r="B20" s="76" t="s">
        <v>19</v>
      </c>
      <c r="C20" s="77">
        <v>77252753.959999993</v>
      </c>
      <c r="D20" s="77">
        <v>72423888.709999993</v>
      </c>
      <c r="E20" s="77">
        <v>78217439.75</v>
      </c>
      <c r="F20" s="77">
        <v>91121104.640000001</v>
      </c>
      <c r="G20" s="77">
        <v>92695186.340000004</v>
      </c>
      <c r="H20" s="77">
        <v>91246700.239999995</v>
      </c>
      <c r="I20" s="77">
        <v>87185735.75</v>
      </c>
      <c r="J20" s="77">
        <v>93705751.480000004</v>
      </c>
      <c r="K20" s="77">
        <v>82238395.569999993</v>
      </c>
      <c r="L20" s="77">
        <v>88212596.120000005</v>
      </c>
      <c r="M20" s="77">
        <v>84533415.510000005</v>
      </c>
      <c r="N20" s="77">
        <v>103312477.77</v>
      </c>
      <c r="O20" s="77">
        <f t="shared" si="0"/>
        <v>1042145445.84</v>
      </c>
    </row>
    <row r="21" spans="1:15" ht="15" customHeight="1" thickBot="1" x14ac:dyDescent="0.3">
      <c r="A21" s="38"/>
      <c r="B21" s="78" t="s">
        <v>20</v>
      </c>
      <c r="C21" s="79">
        <v>19934916072.462505</v>
      </c>
      <c r="D21" s="79">
        <v>20196312583.59</v>
      </c>
      <c r="E21" s="79">
        <v>22135258938.740002</v>
      </c>
      <c r="F21" s="79">
        <v>22129043981.120003</v>
      </c>
      <c r="G21" s="79">
        <v>23749137953.300003</v>
      </c>
      <c r="H21" s="79">
        <v>22114294289.530006</v>
      </c>
      <c r="I21" s="79">
        <v>24672549615.860001</v>
      </c>
      <c r="J21" s="79">
        <v>24380969741.509998</v>
      </c>
      <c r="K21" s="79">
        <v>22782470381.959999</v>
      </c>
      <c r="L21" s="79">
        <v>26679911206.369999</v>
      </c>
      <c r="M21" s="79">
        <v>27091773702.43</v>
      </c>
      <c r="N21" s="79">
        <v>31972210351.82</v>
      </c>
      <c r="O21" s="79">
        <f t="shared" si="0"/>
        <v>287838848818.6925</v>
      </c>
    </row>
    <row r="22" spans="1:15" ht="15" customHeight="1" x14ac:dyDescent="0.25">
      <c r="A22" s="38"/>
      <c r="B22" s="80" t="s">
        <v>21</v>
      </c>
      <c r="C22" s="81">
        <v>1719783628.55</v>
      </c>
      <c r="D22" s="81">
        <v>1790964686.0599999</v>
      </c>
      <c r="E22" s="81">
        <v>2111321158.01</v>
      </c>
      <c r="F22" s="81">
        <v>2084286607.8199999</v>
      </c>
      <c r="G22" s="81">
        <v>2130233440.8099999</v>
      </c>
      <c r="H22" s="81">
        <v>2208520846.8499999</v>
      </c>
      <c r="I22" s="81">
        <v>2215137628.7800002</v>
      </c>
      <c r="J22" s="81">
        <v>2250512565.96</v>
      </c>
      <c r="K22" s="81">
        <v>2118887591.6300001</v>
      </c>
      <c r="L22" s="81">
        <v>2412935392.5500002</v>
      </c>
      <c r="M22" s="81">
        <v>2342657896.2199998</v>
      </c>
      <c r="N22" s="81">
        <v>3534296275.9200001</v>
      </c>
      <c r="O22" s="81">
        <f t="shared" si="0"/>
        <v>26919537719.160004</v>
      </c>
    </row>
    <row r="23" spans="1:15" ht="15" customHeight="1" x14ac:dyDescent="0.25">
      <c r="A23" s="38"/>
      <c r="B23" s="82" t="s">
        <v>22</v>
      </c>
      <c r="C23" s="83">
        <v>143467722.28999999</v>
      </c>
      <c r="D23" s="83">
        <v>148089953.46000001</v>
      </c>
      <c r="E23" s="83">
        <v>161564340.03999999</v>
      </c>
      <c r="F23" s="83">
        <v>148755015.43000001</v>
      </c>
      <c r="G23" s="83">
        <v>186106748.90000001</v>
      </c>
      <c r="H23" s="83">
        <v>169768536.44</v>
      </c>
      <c r="I23" s="83">
        <v>550827532.10000002</v>
      </c>
      <c r="J23" s="83">
        <v>246596142.75</v>
      </c>
      <c r="K23" s="83">
        <v>209315868.44</v>
      </c>
      <c r="L23" s="83">
        <v>641988529.39999998</v>
      </c>
      <c r="M23" s="83">
        <v>241914486</v>
      </c>
      <c r="N23" s="83">
        <v>421265586.41000003</v>
      </c>
      <c r="O23" s="83">
        <f t="shared" si="0"/>
        <v>3269660461.6599998</v>
      </c>
    </row>
    <row r="24" spans="1:15" ht="15" customHeight="1" x14ac:dyDescent="0.25">
      <c r="A24" s="38"/>
      <c r="B24" s="82" t="s">
        <v>23</v>
      </c>
      <c r="C24" s="83">
        <v>18071664721.622505</v>
      </c>
      <c r="D24" s="83">
        <v>18257257944.07</v>
      </c>
      <c r="E24" s="83">
        <v>19862373440.690002</v>
      </c>
      <c r="F24" s="83">
        <v>19896002357.870003</v>
      </c>
      <c r="G24" s="83">
        <v>21432797763.590004</v>
      </c>
      <c r="H24" s="83">
        <v>19736004906.240005</v>
      </c>
      <c r="I24" s="83">
        <v>21906584454.98</v>
      </c>
      <c r="J24" s="83">
        <v>21883861032.799999</v>
      </c>
      <c r="K24" s="83">
        <v>20454266921.889999</v>
      </c>
      <c r="L24" s="83">
        <v>23624987284.419998</v>
      </c>
      <c r="M24" s="83">
        <v>24507201320.209999</v>
      </c>
      <c r="N24" s="83">
        <v>28016648489.490002</v>
      </c>
      <c r="O24" s="83">
        <f t="shared" si="0"/>
        <v>257649650637.87247</v>
      </c>
    </row>
    <row r="25" spans="1:15" ht="15" customHeight="1" x14ac:dyDescent="0.25">
      <c r="A25" s="38"/>
      <c r="B25" s="76" t="s">
        <v>67</v>
      </c>
      <c r="C25" s="77">
        <v>222487683.52000001</v>
      </c>
      <c r="D25" s="77">
        <v>212424941.69999999</v>
      </c>
      <c r="E25" s="77">
        <v>220253574.83000001</v>
      </c>
      <c r="F25" s="77">
        <v>229713954.00999999</v>
      </c>
      <c r="G25" s="77">
        <v>221813754.75999999</v>
      </c>
      <c r="H25" s="77">
        <v>188539401.47999999</v>
      </c>
      <c r="I25" s="77">
        <v>224408337.47</v>
      </c>
      <c r="J25" s="77">
        <v>230541290.19</v>
      </c>
      <c r="K25" s="77">
        <v>331777063.32999998</v>
      </c>
      <c r="L25" s="77">
        <v>488823467.12</v>
      </c>
      <c r="M25" s="77">
        <v>475259950.17000002</v>
      </c>
      <c r="N25" s="77">
        <v>307627087.26999998</v>
      </c>
      <c r="O25" s="77">
        <f t="shared" si="0"/>
        <v>3353670505.8500004</v>
      </c>
    </row>
    <row r="26" spans="1:15" ht="15" customHeight="1" x14ac:dyDescent="0.25">
      <c r="A26" s="38"/>
      <c r="B26" s="76" t="s">
        <v>24</v>
      </c>
      <c r="C26" s="77">
        <v>699081059.59000003</v>
      </c>
      <c r="D26" s="77">
        <v>775296610.88</v>
      </c>
      <c r="E26" s="77">
        <v>817813778.51999998</v>
      </c>
      <c r="F26" s="77">
        <v>819989270.38</v>
      </c>
      <c r="G26" s="77">
        <v>909334903.60000002</v>
      </c>
      <c r="H26" s="77">
        <v>786693027.53999996</v>
      </c>
      <c r="I26" s="77">
        <v>866900805.95000005</v>
      </c>
      <c r="J26" s="77">
        <v>818779906.61000001</v>
      </c>
      <c r="K26" s="77">
        <v>771602425.48000002</v>
      </c>
      <c r="L26" s="77">
        <v>875192195.24000001</v>
      </c>
      <c r="M26" s="77">
        <v>894574730.37</v>
      </c>
      <c r="N26" s="77">
        <v>994767792.90999997</v>
      </c>
      <c r="O26" s="77">
        <f t="shared" si="0"/>
        <v>10030026507.07</v>
      </c>
    </row>
    <row r="27" spans="1:15" ht="15" customHeight="1" x14ac:dyDescent="0.25">
      <c r="A27" s="38"/>
      <c r="B27" s="76" t="s">
        <v>25</v>
      </c>
      <c r="C27" s="77">
        <v>1303236625.8099999</v>
      </c>
      <c r="D27" s="77">
        <v>1443185066.22</v>
      </c>
      <c r="E27" s="77">
        <v>1390423729.1300001</v>
      </c>
      <c r="F27" s="77">
        <v>1490889986.6500001</v>
      </c>
      <c r="G27" s="77">
        <v>1450338141.98</v>
      </c>
      <c r="H27" s="77">
        <v>1255478151.22</v>
      </c>
      <c r="I27" s="77">
        <v>1628718726.1600001</v>
      </c>
      <c r="J27" s="77">
        <v>1508876678.8900001</v>
      </c>
      <c r="K27" s="77">
        <v>1487133285.1600001</v>
      </c>
      <c r="L27" s="77">
        <v>1488394695.5999999</v>
      </c>
      <c r="M27" s="77">
        <v>1526524208</v>
      </c>
      <c r="N27" s="77">
        <v>1779721542.22</v>
      </c>
      <c r="O27" s="77">
        <f t="shared" si="0"/>
        <v>17752920837.040001</v>
      </c>
    </row>
    <row r="28" spans="1:15" ht="15" customHeight="1" x14ac:dyDescent="0.25">
      <c r="A28" s="38"/>
      <c r="B28" s="76" t="s">
        <v>26</v>
      </c>
      <c r="C28" s="77">
        <v>1013275941.72</v>
      </c>
      <c r="D28" s="77">
        <v>932182450.51999998</v>
      </c>
      <c r="E28" s="77">
        <v>1023335304.5</v>
      </c>
      <c r="F28" s="77">
        <v>982548004.85000002</v>
      </c>
      <c r="G28" s="77">
        <v>1116686945.8800001</v>
      </c>
      <c r="H28" s="77">
        <v>945810462.05999994</v>
      </c>
      <c r="I28" s="77">
        <v>938476201.5</v>
      </c>
      <c r="J28" s="77">
        <v>939133292.24000001</v>
      </c>
      <c r="K28" s="77">
        <v>912428889.38</v>
      </c>
      <c r="L28" s="77">
        <v>954519934.13999999</v>
      </c>
      <c r="M28" s="77">
        <v>875183566.13</v>
      </c>
      <c r="N28" s="77">
        <v>1191279826.52</v>
      </c>
      <c r="O28" s="77">
        <f t="shared" si="0"/>
        <v>11824860819.439997</v>
      </c>
    </row>
    <row r="29" spans="1:15" ht="15" customHeight="1" x14ac:dyDescent="0.25">
      <c r="A29" s="38"/>
      <c r="B29" s="76" t="s">
        <v>27</v>
      </c>
      <c r="C29" s="77">
        <v>3810587516.1399999</v>
      </c>
      <c r="D29" s="77">
        <v>3787032797.4499998</v>
      </c>
      <c r="E29" s="77">
        <v>4941550545.3199997</v>
      </c>
      <c r="F29" s="77">
        <v>4149871889.4499998</v>
      </c>
      <c r="G29" s="77">
        <v>4724768577.0799999</v>
      </c>
      <c r="H29" s="77">
        <v>4570161063.8100004</v>
      </c>
      <c r="I29" s="77">
        <v>4965636997.2399998</v>
      </c>
      <c r="J29" s="77">
        <v>5208653614.9399996</v>
      </c>
      <c r="K29" s="77">
        <v>4780989899.3500004</v>
      </c>
      <c r="L29" s="77">
        <v>5386931684.1499996</v>
      </c>
      <c r="M29" s="77">
        <v>6099413913.2799997</v>
      </c>
      <c r="N29" s="77">
        <v>8149554046.2700005</v>
      </c>
      <c r="O29" s="77">
        <f t="shared" si="0"/>
        <v>60575152544.480011</v>
      </c>
    </row>
    <row r="30" spans="1:15" ht="15" customHeight="1" x14ac:dyDescent="0.25">
      <c r="A30" s="38"/>
      <c r="B30" s="76" t="s">
        <v>28</v>
      </c>
      <c r="C30" s="77">
        <v>146030786.87</v>
      </c>
      <c r="D30" s="77">
        <v>160654517.41</v>
      </c>
      <c r="E30" s="77">
        <v>181536800.46000001</v>
      </c>
      <c r="F30" s="77">
        <v>187483162.91999999</v>
      </c>
      <c r="G30" s="77">
        <v>177342393.36000001</v>
      </c>
      <c r="H30" s="77">
        <v>170203235.84999999</v>
      </c>
      <c r="I30" s="77">
        <v>167976037.90000001</v>
      </c>
      <c r="J30" s="77">
        <v>191445116</v>
      </c>
      <c r="K30" s="77">
        <v>134968315.31</v>
      </c>
      <c r="L30" s="77">
        <v>165042316.18000001</v>
      </c>
      <c r="M30" s="77">
        <v>172459391.5</v>
      </c>
      <c r="N30" s="77">
        <v>218530171.97999999</v>
      </c>
      <c r="O30" s="77">
        <f t="shared" si="0"/>
        <v>2073672245.74</v>
      </c>
    </row>
    <row r="31" spans="1:15" ht="15" customHeight="1" x14ac:dyDescent="0.25">
      <c r="A31" s="38"/>
      <c r="B31" s="76" t="s">
        <v>29</v>
      </c>
      <c r="C31" s="77">
        <v>1276063892.97</v>
      </c>
      <c r="D31" s="77">
        <v>1186483845.8299999</v>
      </c>
      <c r="E31" s="77">
        <v>1260645407.97</v>
      </c>
      <c r="F31" s="77">
        <v>1326852216.8499999</v>
      </c>
      <c r="G31" s="77">
        <v>1389912453.8299999</v>
      </c>
      <c r="H31" s="77">
        <v>1305978535.53</v>
      </c>
      <c r="I31" s="77">
        <v>1445146553.3800001</v>
      </c>
      <c r="J31" s="77">
        <v>1480089374.0999999</v>
      </c>
      <c r="K31" s="77">
        <v>1385771327.1300001</v>
      </c>
      <c r="L31" s="77">
        <v>1545745052.1300001</v>
      </c>
      <c r="M31" s="77">
        <v>1562110606.6600001</v>
      </c>
      <c r="N31" s="77">
        <v>1655673302.6900001</v>
      </c>
      <c r="O31" s="77">
        <f t="shared" si="0"/>
        <v>16820472569.070002</v>
      </c>
    </row>
    <row r="32" spans="1:15" ht="15" customHeight="1" x14ac:dyDescent="0.25">
      <c r="A32" s="38"/>
      <c r="B32" s="76" t="s">
        <v>30</v>
      </c>
      <c r="C32" s="77">
        <v>157739709.62</v>
      </c>
      <c r="D32" s="77">
        <v>152017565.90000001</v>
      </c>
      <c r="E32" s="77">
        <v>177009101.53999999</v>
      </c>
      <c r="F32" s="77">
        <v>165698644.94999999</v>
      </c>
      <c r="G32" s="77">
        <v>168005453.50999999</v>
      </c>
      <c r="H32" s="77">
        <v>115284201.34999999</v>
      </c>
      <c r="I32" s="77">
        <v>127664740.91</v>
      </c>
      <c r="J32" s="89">
        <v>141319308.16999999</v>
      </c>
      <c r="K32" s="77">
        <v>148781862.62</v>
      </c>
      <c r="L32" s="77">
        <v>189533280.56999999</v>
      </c>
      <c r="M32" s="77">
        <v>191076223.93000001</v>
      </c>
      <c r="N32" s="77">
        <v>158639999.46000001</v>
      </c>
      <c r="O32" s="77">
        <f t="shared" si="0"/>
        <v>1892770092.5300002</v>
      </c>
    </row>
    <row r="33" spans="1:15" ht="15" customHeight="1" x14ac:dyDescent="0.25">
      <c r="A33" s="38"/>
      <c r="B33" s="76" t="s">
        <v>31</v>
      </c>
      <c r="C33" s="77">
        <v>150080124.59</v>
      </c>
      <c r="D33" s="77">
        <v>152825957.66999999</v>
      </c>
      <c r="E33" s="77">
        <v>163271956.25999999</v>
      </c>
      <c r="F33" s="77">
        <v>164930500.78</v>
      </c>
      <c r="G33" s="77">
        <v>172385399.91</v>
      </c>
      <c r="H33" s="77">
        <v>157469205.12</v>
      </c>
      <c r="I33" s="77">
        <v>169026162.62</v>
      </c>
      <c r="J33" s="77">
        <v>189400952.36000001</v>
      </c>
      <c r="K33" s="77">
        <v>158708317.91</v>
      </c>
      <c r="L33" s="77">
        <v>179942142.11000001</v>
      </c>
      <c r="M33" s="77">
        <v>208669993.97999999</v>
      </c>
      <c r="N33" s="77">
        <v>239109667.63</v>
      </c>
      <c r="O33" s="77">
        <f t="shared" si="0"/>
        <v>2105820380.9400001</v>
      </c>
    </row>
    <row r="34" spans="1:15" ht="15" customHeight="1" x14ac:dyDescent="0.25">
      <c r="A34" s="38"/>
      <c r="B34" s="76" t="s">
        <v>32</v>
      </c>
      <c r="C34" s="77">
        <v>56611476.640000001</v>
      </c>
      <c r="D34" s="77">
        <v>58336163.390000001</v>
      </c>
      <c r="E34" s="77">
        <v>59295617.939999998</v>
      </c>
      <c r="F34" s="77">
        <v>63138528.159999996</v>
      </c>
      <c r="G34" s="77">
        <v>64108735.729999997</v>
      </c>
      <c r="H34" s="77">
        <v>62233222.810000002</v>
      </c>
      <c r="I34" s="77">
        <v>74932876.620000005</v>
      </c>
      <c r="J34" s="77">
        <v>68264717.049999997</v>
      </c>
      <c r="K34" s="77">
        <v>64840708.390000001</v>
      </c>
      <c r="L34" s="77">
        <v>72422135.980000004</v>
      </c>
      <c r="M34" s="77">
        <v>88009897.680000007</v>
      </c>
      <c r="N34" s="77">
        <v>113508960.77</v>
      </c>
      <c r="O34" s="77">
        <f t="shared" si="0"/>
        <v>845703041.16000009</v>
      </c>
    </row>
    <row r="35" spans="1:15" ht="15" customHeight="1" x14ac:dyDescent="0.25">
      <c r="A35" s="38"/>
      <c r="B35" s="76" t="s">
        <v>33</v>
      </c>
      <c r="C35" s="77">
        <v>402713804.02999997</v>
      </c>
      <c r="D35" s="77">
        <v>374618704.44999999</v>
      </c>
      <c r="E35" s="77">
        <v>416416900.85000002</v>
      </c>
      <c r="F35" s="77">
        <v>418244821.68000001</v>
      </c>
      <c r="G35" s="77">
        <v>433268124.08999997</v>
      </c>
      <c r="H35" s="77">
        <v>392147782.37</v>
      </c>
      <c r="I35" s="77">
        <v>468622391.06999999</v>
      </c>
      <c r="J35" s="77">
        <v>471854579.38999999</v>
      </c>
      <c r="K35" s="77">
        <v>397425006.38</v>
      </c>
      <c r="L35" s="77">
        <v>422614218.36000001</v>
      </c>
      <c r="M35" s="77">
        <v>444138767.89999998</v>
      </c>
      <c r="N35" s="77">
        <v>484597153.05000001</v>
      </c>
      <c r="O35" s="77">
        <f t="shared" si="0"/>
        <v>5126662253.6199999</v>
      </c>
    </row>
    <row r="36" spans="1:15" ht="15" customHeight="1" x14ac:dyDescent="0.25">
      <c r="A36" s="38"/>
      <c r="B36" s="76" t="s">
        <v>34</v>
      </c>
      <c r="C36" s="77">
        <v>1150883849.54</v>
      </c>
      <c r="D36" s="77">
        <v>1109474674.96</v>
      </c>
      <c r="E36" s="77">
        <v>1225277465.5</v>
      </c>
      <c r="F36" s="77">
        <v>1350044010.3699999</v>
      </c>
      <c r="G36" s="77">
        <v>1340110125.25</v>
      </c>
      <c r="H36" s="77">
        <v>1262505119.1099999</v>
      </c>
      <c r="I36" s="77">
        <v>1289079865.04</v>
      </c>
      <c r="J36" s="77">
        <v>1273260039.3599999</v>
      </c>
      <c r="K36" s="77">
        <v>1206442191.79</v>
      </c>
      <c r="L36" s="77">
        <v>1327911245.4000001</v>
      </c>
      <c r="M36" s="77">
        <v>1339249496.6600001</v>
      </c>
      <c r="N36" s="77">
        <v>1310354537.98</v>
      </c>
      <c r="O36" s="77">
        <f t="shared" si="0"/>
        <v>15184592620.960001</v>
      </c>
    </row>
    <row r="37" spans="1:15" ht="15" customHeight="1" x14ac:dyDescent="0.25">
      <c r="A37" s="38"/>
      <c r="B37" s="76" t="s">
        <v>35</v>
      </c>
      <c r="C37" s="77">
        <v>1006038528.1900001</v>
      </c>
      <c r="D37" s="77">
        <v>989573867.30999994</v>
      </c>
      <c r="E37" s="77">
        <v>985070320.24000001</v>
      </c>
      <c r="F37" s="77">
        <v>1038893875.27</v>
      </c>
      <c r="G37" s="77">
        <v>1126659077.8399999</v>
      </c>
      <c r="H37" s="77">
        <v>998935183.57000005</v>
      </c>
      <c r="I37" s="77">
        <v>1150221206.8099999</v>
      </c>
      <c r="J37" s="77">
        <v>1084508217.3</v>
      </c>
      <c r="K37" s="77">
        <v>971336065.98000002</v>
      </c>
      <c r="L37" s="77">
        <v>1134960591.0799999</v>
      </c>
      <c r="M37" s="77">
        <v>1079235949.46</v>
      </c>
      <c r="N37" s="77">
        <v>1091294253.53</v>
      </c>
      <c r="O37" s="77">
        <f t="shared" si="0"/>
        <v>12656727136.58</v>
      </c>
    </row>
    <row r="38" spans="1:15" ht="15" customHeight="1" x14ac:dyDescent="0.25">
      <c r="A38" s="38"/>
      <c r="B38" s="76" t="s">
        <v>36</v>
      </c>
      <c r="C38" s="77">
        <v>255924256.94</v>
      </c>
      <c r="D38" s="77">
        <v>270169673.56</v>
      </c>
      <c r="E38" s="77">
        <v>271766361.54000002</v>
      </c>
      <c r="F38" s="77">
        <v>323123037.13999999</v>
      </c>
      <c r="G38" s="77">
        <v>388118971.87</v>
      </c>
      <c r="H38" s="77">
        <v>286553350.76999998</v>
      </c>
      <c r="I38" s="77">
        <v>340117670.97000003</v>
      </c>
      <c r="J38" s="77">
        <v>327126183.48000002</v>
      </c>
      <c r="K38" s="77">
        <v>298873868.10000002</v>
      </c>
      <c r="L38" s="77">
        <v>365794097.76999998</v>
      </c>
      <c r="M38" s="77">
        <v>510917046.30000001</v>
      </c>
      <c r="N38" s="77">
        <v>532939292.19999999</v>
      </c>
      <c r="O38" s="77">
        <f t="shared" si="0"/>
        <v>4171423810.6399994</v>
      </c>
    </row>
    <row r="39" spans="1:15" ht="15" customHeight="1" x14ac:dyDescent="0.25">
      <c r="A39" s="38"/>
      <c r="B39" s="76" t="s">
        <v>37</v>
      </c>
      <c r="C39" s="77">
        <v>63822650.359999999</v>
      </c>
      <c r="D39" s="77">
        <v>61856760.460000001</v>
      </c>
      <c r="E39" s="77">
        <v>84236391.099999994</v>
      </c>
      <c r="F39" s="77">
        <v>87822577.030000001</v>
      </c>
      <c r="G39" s="77">
        <v>72784634.109999999</v>
      </c>
      <c r="H39" s="77">
        <v>68474132.25</v>
      </c>
      <c r="I39" s="77">
        <v>79499159.280000001</v>
      </c>
      <c r="J39" s="77">
        <v>75472724.900000006</v>
      </c>
      <c r="K39" s="77">
        <v>65188432.990000002</v>
      </c>
      <c r="L39" s="77">
        <v>102022742.52</v>
      </c>
      <c r="M39" s="77">
        <v>74905027.060000002</v>
      </c>
      <c r="N39" s="77">
        <v>100948546.38</v>
      </c>
      <c r="O39" s="77">
        <f t="shared" si="0"/>
        <v>937033778.43999994</v>
      </c>
    </row>
    <row r="40" spans="1:15" ht="15" customHeight="1" x14ac:dyDescent="0.25">
      <c r="A40" s="38"/>
      <c r="B40" s="76" t="s">
        <v>38</v>
      </c>
      <c r="C40" s="77">
        <v>515449.33</v>
      </c>
      <c r="D40" s="77">
        <v>240327.61</v>
      </c>
      <c r="E40" s="77">
        <v>680874.67</v>
      </c>
      <c r="F40" s="77">
        <v>66646.720000000001</v>
      </c>
      <c r="G40" s="77">
        <v>127116.52</v>
      </c>
      <c r="H40" s="77">
        <v>129846.72</v>
      </c>
      <c r="I40" s="77">
        <v>2388105.2200000002</v>
      </c>
      <c r="J40" s="77">
        <v>71145.22</v>
      </c>
      <c r="K40" s="77">
        <v>201711.83</v>
      </c>
      <c r="L40" s="77">
        <v>1135645.33</v>
      </c>
      <c r="M40" s="77">
        <v>350563.89</v>
      </c>
      <c r="N40" s="77">
        <v>1765263.11</v>
      </c>
      <c r="O40" s="77">
        <f t="shared" si="0"/>
        <v>7672696.1699999999</v>
      </c>
    </row>
    <row r="41" spans="1:15" ht="15" customHeight="1" x14ac:dyDescent="0.25">
      <c r="A41" s="38"/>
      <c r="B41" s="76" t="s">
        <v>39</v>
      </c>
      <c r="C41" s="77">
        <v>434921820.39249992</v>
      </c>
      <c r="D41" s="77">
        <v>429214138.66000003</v>
      </c>
      <c r="E41" s="77">
        <v>453701723.88999999</v>
      </c>
      <c r="F41" s="77">
        <v>501640969.75</v>
      </c>
      <c r="G41" s="77">
        <v>518948502.43000001</v>
      </c>
      <c r="H41" s="77">
        <v>488642270.54000002</v>
      </c>
      <c r="I41" s="77">
        <v>530809487.27999997</v>
      </c>
      <c r="J41" s="77">
        <v>487061133.69</v>
      </c>
      <c r="K41" s="77">
        <v>485957879.86000001</v>
      </c>
      <c r="L41" s="77">
        <v>622655945.29999995</v>
      </c>
      <c r="M41" s="77">
        <v>533567032.12</v>
      </c>
      <c r="N41" s="77">
        <v>546161347.76999998</v>
      </c>
      <c r="O41" s="77">
        <f t="shared" si="0"/>
        <v>6033282251.6825008</v>
      </c>
    </row>
    <row r="42" spans="1:15" ht="15" customHeight="1" x14ac:dyDescent="0.25">
      <c r="A42" s="38"/>
      <c r="B42" s="76" t="s">
        <v>40</v>
      </c>
      <c r="C42" s="77">
        <v>19227909.280000001</v>
      </c>
      <c r="D42" s="77">
        <v>22016298.100000001</v>
      </c>
      <c r="E42" s="77">
        <v>19310964.350000001</v>
      </c>
      <c r="F42" s="77">
        <v>25639847.5</v>
      </c>
      <c r="G42" s="77">
        <v>29853644.43</v>
      </c>
      <c r="H42" s="77">
        <v>24212097.43</v>
      </c>
      <c r="I42" s="77">
        <v>23108765.59</v>
      </c>
      <c r="J42" s="77">
        <v>26441498.370000001</v>
      </c>
      <c r="K42" s="77">
        <v>21726452.09</v>
      </c>
      <c r="L42" s="77">
        <v>23703813.27</v>
      </c>
      <c r="M42" s="77">
        <v>34908500.75</v>
      </c>
      <c r="N42" s="77">
        <v>37919369.140000001</v>
      </c>
      <c r="O42" s="77">
        <f t="shared" si="0"/>
        <v>308069160.30000001</v>
      </c>
    </row>
    <row r="43" spans="1:15" ht="15" customHeight="1" x14ac:dyDescent="0.25">
      <c r="A43" s="38"/>
      <c r="B43" s="76" t="s">
        <v>41</v>
      </c>
      <c r="C43" s="77">
        <v>214645227.44</v>
      </c>
      <c r="D43" s="77">
        <v>218419393.46000001</v>
      </c>
      <c r="E43" s="77">
        <v>215900475.49000001</v>
      </c>
      <c r="F43" s="77">
        <v>259250915.24000001</v>
      </c>
      <c r="G43" s="77">
        <v>262623155.74000001</v>
      </c>
      <c r="H43" s="77">
        <v>225892111.08000001</v>
      </c>
      <c r="I43" s="77">
        <v>247636654</v>
      </c>
      <c r="J43" s="77">
        <v>262783201.34999999</v>
      </c>
      <c r="K43" s="77">
        <v>228528760.94999999</v>
      </c>
      <c r="L43" s="77">
        <v>258485467.94</v>
      </c>
      <c r="M43" s="77">
        <v>265386688.25</v>
      </c>
      <c r="N43" s="77">
        <v>277871905.48000002</v>
      </c>
      <c r="O43" s="77">
        <f t="shared" si="0"/>
        <v>2937423956.4199996</v>
      </c>
    </row>
    <row r="44" spans="1:15" ht="15" customHeight="1" x14ac:dyDescent="0.25">
      <c r="A44" s="38"/>
      <c r="B44" s="76" t="s">
        <v>42</v>
      </c>
      <c r="C44" s="77">
        <v>293361953.32999998</v>
      </c>
      <c r="D44" s="77">
        <v>330354326.25</v>
      </c>
      <c r="E44" s="77">
        <v>337065699.56</v>
      </c>
      <c r="F44" s="77">
        <v>310811859.27999997</v>
      </c>
      <c r="G44" s="77">
        <v>429501100.39999998</v>
      </c>
      <c r="H44" s="77">
        <v>394825538.33999997</v>
      </c>
      <c r="I44" s="77">
        <v>507301222.83999997</v>
      </c>
      <c r="J44" s="77">
        <v>408696556.50999999</v>
      </c>
      <c r="K44" s="77">
        <v>336442661.29000002</v>
      </c>
      <c r="L44" s="77">
        <v>412565666.95999998</v>
      </c>
      <c r="M44" s="77">
        <v>524884170.81999999</v>
      </c>
      <c r="N44" s="77">
        <v>754075057.78999996</v>
      </c>
      <c r="O44" s="77">
        <f t="shared" si="0"/>
        <v>5039885813.3699989</v>
      </c>
    </row>
    <row r="45" spans="1:15" ht="15" customHeight="1" x14ac:dyDescent="0.25">
      <c r="A45" s="38"/>
      <c r="B45" s="76" t="s">
        <v>43</v>
      </c>
      <c r="C45" s="77">
        <v>668766340.26999998</v>
      </c>
      <c r="D45" s="77">
        <v>626751566.73000002</v>
      </c>
      <c r="E45" s="77">
        <v>648427520.12</v>
      </c>
      <c r="F45" s="77">
        <v>787344142.08000004</v>
      </c>
      <c r="G45" s="77">
        <v>888991855.27999997</v>
      </c>
      <c r="H45" s="77">
        <v>763980594.38999999</v>
      </c>
      <c r="I45" s="77">
        <v>824677094.47000003</v>
      </c>
      <c r="J45" s="77">
        <v>942189459.17999995</v>
      </c>
      <c r="K45" s="77">
        <v>735313748.04999995</v>
      </c>
      <c r="L45" s="77">
        <v>1281113475.9300001</v>
      </c>
      <c r="M45" s="77">
        <v>1273981587.5</v>
      </c>
      <c r="N45" s="77">
        <v>1344160301.1600001</v>
      </c>
      <c r="O45" s="77">
        <f t="shared" si="0"/>
        <v>10785697685.16</v>
      </c>
    </row>
    <row r="46" spans="1:15" ht="15" customHeight="1" x14ac:dyDescent="0.25">
      <c r="A46" s="38"/>
      <c r="B46" s="76" t="s">
        <v>90</v>
      </c>
      <c r="C46" s="77">
        <v>1169671649.5999999</v>
      </c>
      <c r="D46" s="77">
        <v>1189485898.99</v>
      </c>
      <c r="E46" s="77">
        <v>1127773723.8599999</v>
      </c>
      <c r="F46" s="77">
        <v>1253569788.48</v>
      </c>
      <c r="G46" s="77">
        <v>1347427438.9100001</v>
      </c>
      <c r="H46" s="77">
        <v>1245754623.8399999</v>
      </c>
      <c r="I46" s="77">
        <v>1438691976.0899999</v>
      </c>
      <c r="J46" s="77">
        <v>1418011992.1300001</v>
      </c>
      <c r="K46" s="77">
        <v>1442251117.98</v>
      </c>
      <c r="L46" s="77">
        <v>1476121249.9400001</v>
      </c>
      <c r="M46" s="77">
        <v>1346268783</v>
      </c>
      <c r="N46" s="77">
        <v>1270632692.9000001</v>
      </c>
      <c r="O46" s="77">
        <f t="shared" si="0"/>
        <v>15725660935.720001</v>
      </c>
    </row>
    <row r="47" spans="1:15" ht="15" customHeight="1" x14ac:dyDescent="0.25">
      <c r="A47" s="38"/>
      <c r="B47" s="76" t="s">
        <v>44</v>
      </c>
      <c r="C47" s="77">
        <v>3555976465.4499998</v>
      </c>
      <c r="D47" s="77">
        <v>3774642396.5599999</v>
      </c>
      <c r="E47" s="77">
        <v>3841609203.0500002</v>
      </c>
      <c r="F47" s="77">
        <v>3958433708.3299999</v>
      </c>
      <c r="G47" s="77">
        <v>4199687257.0799999</v>
      </c>
      <c r="H47" s="77">
        <v>4026101749.0599999</v>
      </c>
      <c r="I47" s="77">
        <v>4395543416.5699997</v>
      </c>
      <c r="J47" s="77">
        <v>4329880051.3699999</v>
      </c>
      <c r="K47" s="77">
        <v>4087576930.54</v>
      </c>
      <c r="L47" s="77">
        <v>4849356221.3999996</v>
      </c>
      <c r="M47" s="77">
        <v>4986125224.8000002</v>
      </c>
      <c r="N47" s="77">
        <v>5455516371.2799997</v>
      </c>
      <c r="O47" s="77">
        <f t="shared" si="0"/>
        <v>51460448995.490005</v>
      </c>
    </row>
    <row r="48" spans="1:15" ht="15" customHeight="1" thickBot="1" x14ac:dyDescent="0.3">
      <c r="A48" s="38"/>
      <c r="B48" s="78" t="s">
        <v>45</v>
      </c>
      <c r="C48" s="79">
        <v>57784104757.190002</v>
      </c>
      <c r="D48" s="79">
        <v>57242764980.300003</v>
      </c>
      <c r="E48" s="79">
        <v>61800194032.229996</v>
      </c>
      <c r="F48" s="79">
        <v>62135025984.690002</v>
      </c>
      <c r="G48" s="79">
        <v>65520408330.630005</v>
      </c>
      <c r="H48" s="79">
        <v>61695860224.459991</v>
      </c>
      <c r="I48" s="79">
        <v>66775019763.039993</v>
      </c>
      <c r="J48" s="79">
        <v>67743838289.110001</v>
      </c>
      <c r="K48" s="79">
        <v>61535439076.939995</v>
      </c>
      <c r="L48" s="79">
        <v>69521766648.589996</v>
      </c>
      <c r="M48" s="79">
        <v>73995892266.789993</v>
      </c>
      <c r="N48" s="79">
        <v>91768446398.089996</v>
      </c>
      <c r="O48" s="79">
        <f t="shared" si="0"/>
        <v>797518760752.05994</v>
      </c>
    </row>
    <row r="49" spans="1:15" ht="15" customHeight="1" x14ac:dyDescent="0.25">
      <c r="A49" s="38"/>
      <c r="B49" s="80" t="s">
        <v>46</v>
      </c>
      <c r="C49" s="81">
        <v>4966009.18</v>
      </c>
      <c r="D49" s="81">
        <v>3621089.77</v>
      </c>
      <c r="E49" s="81">
        <v>3181005.13</v>
      </c>
      <c r="F49" s="81">
        <v>3923196.5</v>
      </c>
      <c r="G49" s="81">
        <v>2928515.65</v>
      </c>
      <c r="H49" s="81">
        <v>3370752.48</v>
      </c>
      <c r="I49" s="81">
        <v>3571475.76</v>
      </c>
      <c r="J49" s="81">
        <v>4786433.3499999996</v>
      </c>
      <c r="K49" s="81">
        <v>4851164.24</v>
      </c>
      <c r="L49" s="81">
        <v>3785879.79</v>
      </c>
      <c r="M49" s="81">
        <v>7689997.9299999997</v>
      </c>
      <c r="N49" s="81">
        <v>2691871.95</v>
      </c>
      <c r="O49" s="81">
        <f t="shared" si="0"/>
        <v>49367391.730000004</v>
      </c>
    </row>
    <row r="50" spans="1:15" ht="15" customHeight="1" x14ac:dyDescent="0.25">
      <c r="A50" s="38"/>
      <c r="B50" s="82" t="s">
        <v>47</v>
      </c>
      <c r="C50" s="83">
        <v>1372309570.24</v>
      </c>
      <c r="D50" s="83">
        <v>1338283959.9200001</v>
      </c>
      <c r="E50" s="83">
        <v>1323459154.6800001</v>
      </c>
      <c r="F50" s="83">
        <v>1338696717.5699999</v>
      </c>
      <c r="G50" s="83">
        <v>1497940366.21</v>
      </c>
      <c r="H50" s="83">
        <v>1421475711.3599999</v>
      </c>
      <c r="I50" s="83">
        <v>1477520075.76</v>
      </c>
      <c r="J50" s="83">
        <v>1443018567.8199999</v>
      </c>
      <c r="K50" s="83">
        <v>1356911219.0799999</v>
      </c>
      <c r="L50" s="83">
        <v>1556796463.6900001</v>
      </c>
      <c r="M50" s="83">
        <v>1532245834.9200001</v>
      </c>
      <c r="N50" s="83">
        <v>2139129854.46</v>
      </c>
      <c r="O50" s="83">
        <f t="shared" si="0"/>
        <v>17797787495.709999</v>
      </c>
    </row>
    <row r="51" spans="1:15" ht="15" customHeight="1" x14ac:dyDescent="0.25">
      <c r="A51" s="38"/>
      <c r="B51" s="82" t="s">
        <v>48</v>
      </c>
      <c r="C51" s="83">
        <v>32838580140.040001</v>
      </c>
      <c r="D51" s="83">
        <v>32150436077.480003</v>
      </c>
      <c r="E51" s="83">
        <v>34990273464.709999</v>
      </c>
      <c r="F51" s="83">
        <v>36249127563.279999</v>
      </c>
      <c r="G51" s="83">
        <v>39758042852.860001</v>
      </c>
      <c r="H51" s="83">
        <v>37115888540.510002</v>
      </c>
      <c r="I51" s="83">
        <v>39723778544.179993</v>
      </c>
      <c r="J51" s="83">
        <v>41038549490.610001</v>
      </c>
      <c r="K51" s="83">
        <v>37810303386.059998</v>
      </c>
      <c r="L51" s="83">
        <v>43383905654.649994</v>
      </c>
      <c r="M51" s="83">
        <v>46213960970.779999</v>
      </c>
      <c r="N51" s="83">
        <v>57570716037.119995</v>
      </c>
      <c r="O51" s="83">
        <f t="shared" si="0"/>
        <v>478843562722.28003</v>
      </c>
    </row>
    <row r="52" spans="1:15" ht="15" customHeight="1" x14ac:dyDescent="0.25">
      <c r="A52" s="38"/>
      <c r="B52" s="76" t="s">
        <v>91</v>
      </c>
      <c r="C52" s="29">
        <v>565914193.70000005</v>
      </c>
      <c r="D52" s="29">
        <v>545083296.11000001</v>
      </c>
      <c r="E52" s="29">
        <v>587083538.64999998</v>
      </c>
      <c r="F52" s="29">
        <v>608360191.60000002</v>
      </c>
      <c r="G52" s="29">
        <v>648920252.17999995</v>
      </c>
      <c r="H52" s="29">
        <v>642330162.95000005</v>
      </c>
      <c r="I52" s="29">
        <v>724037653.16999996</v>
      </c>
      <c r="J52" s="29">
        <v>749662597.44000006</v>
      </c>
      <c r="K52" s="29">
        <v>621877353.71000004</v>
      </c>
      <c r="L52" s="29">
        <v>697914516.30999994</v>
      </c>
      <c r="M52" s="29">
        <v>806662827.38999999</v>
      </c>
      <c r="N52" s="29">
        <v>760979097.63999999</v>
      </c>
      <c r="O52" s="29">
        <f t="shared" ref="O52:O53" si="1">SUM(C52:N52)</f>
        <v>7958825680.8500004</v>
      </c>
    </row>
    <row r="53" spans="1:15" ht="15" customHeight="1" x14ac:dyDescent="0.25">
      <c r="A53" s="38"/>
      <c r="B53" s="76" t="s">
        <v>92</v>
      </c>
      <c r="C53" s="29">
        <v>5854814571.1499996</v>
      </c>
      <c r="D53" s="29">
        <v>5645119901.9200001</v>
      </c>
      <c r="E53" s="29">
        <v>5887637726.3800001</v>
      </c>
      <c r="F53" s="29">
        <v>6201358043.1499996</v>
      </c>
      <c r="G53" s="29">
        <v>7388489430.7299995</v>
      </c>
      <c r="H53" s="29">
        <v>7030733448.29</v>
      </c>
      <c r="I53" s="29">
        <v>7215111441.5699997</v>
      </c>
      <c r="J53" s="29">
        <v>7479851160.75</v>
      </c>
      <c r="K53" s="29">
        <v>6755642396.6899996</v>
      </c>
      <c r="L53" s="29">
        <v>8894398360.2000008</v>
      </c>
      <c r="M53" s="29">
        <v>8366422633.8699999</v>
      </c>
      <c r="N53" s="29">
        <v>10786667883.74</v>
      </c>
      <c r="O53" s="29">
        <f t="shared" si="1"/>
        <v>87506246998.440002</v>
      </c>
    </row>
    <row r="54" spans="1:15" ht="15" customHeight="1" x14ac:dyDescent="0.25">
      <c r="A54" s="38"/>
      <c r="B54" s="76" t="s">
        <v>49</v>
      </c>
      <c r="C54" s="29">
        <v>26417851375.189999</v>
      </c>
      <c r="D54" s="29">
        <v>25960232879.450001</v>
      </c>
      <c r="E54" s="29">
        <v>28515552199.68</v>
      </c>
      <c r="F54" s="29">
        <v>29439409328.529999</v>
      </c>
      <c r="G54" s="29">
        <v>31720633169.950001</v>
      </c>
      <c r="H54" s="29">
        <v>29442824929.27</v>
      </c>
      <c r="I54" s="29">
        <v>31784629449.439999</v>
      </c>
      <c r="J54" s="29">
        <v>32809035732.419998</v>
      </c>
      <c r="K54" s="29">
        <v>30432783635.66</v>
      </c>
      <c r="L54" s="29">
        <v>33791592778.139999</v>
      </c>
      <c r="M54" s="29">
        <v>37040875509.519997</v>
      </c>
      <c r="N54" s="29">
        <v>46023069055.739998</v>
      </c>
      <c r="O54" s="29">
        <f>SUM(C54:N54)</f>
        <v>383378490042.98999</v>
      </c>
    </row>
    <row r="55" spans="1:15" ht="15" customHeight="1" x14ac:dyDescent="0.25">
      <c r="A55" s="38"/>
      <c r="B55" s="82" t="s">
        <v>50</v>
      </c>
      <c r="C55" s="83">
        <v>5555889421.6000004</v>
      </c>
      <c r="D55" s="83">
        <v>5923724762.0600004</v>
      </c>
      <c r="E55" s="83">
        <v>5958027258.4799995</v>
      </c>
      <c r="F55" s="83">
        <v>5978785877.7200003</v>
      </c>
      <c r="G55" s="83">
        <v>6240713794.0699997</v>
      </c>
      <c r="H55" s="83">
        <v>5874149066.1599998</v>
      </c>
      <c r="I55" s="83">
        <v>6237282820.4200001</v>
      </c>
      <c r="J55" s="83">
        <v>6896863818.5500002</v>
      </c>
      <c r="K55" s="83">
        <v>5865867800.8299999</v>
      </c>
      <c r="L55" s="83">
        <v>6451553399.29</v>
      </c>
      <c r="M55" s="83">
        <v>6183225773.4300003</v>
      </c>
      <c r="N55" s="83">
        <v>7372740378.1800003</v>
      </c>
      <c r="O55" s="83">
        <f t="shared" si="0"/>
        <v>74538824170.790009</v>
      </c>
    </row>
    <row r="56" spans="1:15" ht="15" customHeight="1" x14ac:dyDescent="0.25">
      <c r="A56" s="38"/>
      <c r="B56" s="82" t="s">
        <v>51</v>
      </c>
      <c r="C56" s="83">
        <v>200512675.66</v>
      </c>
      <c r="D56" s="83">
        <v>198653623.71000001</v>
      </c>
      <c r="E56" s="83">
        <v>163313117.81</v>
      </c>
      <c r="F56" s="83">
        <v>285162620.85000002</v>
      </c>
      <c r="G56" s="83">
        <v>353081914.67000002</v>
      </c>
      <c r="H56" s="83">
        <v>195847403.05000001</v>
      </c>
      <c r="I56" s="83">
        <v>265109132.16999999</v>
      </c>
      <c r="J56" s="83">
        <v>249108709.25999999</v>
      </c>
      <c r="K56" s="83">
        <v>234959673.28999999</v>
      </c>
      <c r="L56" s="83">
        <v>237274291.53999999</v>
      </c>
      <c r="M56" s="83">
        <v>339329344.92000002</v>
      </c>
      <c r="N56" s="83">
        <v>396090341.30000001</v>
      </c>
      <c r="O56" s="83">
        <f t="shared" si="0"/>
        <v>3118442848.2300005</v>
      </c>
    </row>
    <row r="57" spans="1:15" ht="15" customHeight="1" x14ac:dyDescent="0.25">
      <c r="A57" s="38"/>
      <c r="B57" s="82" t="s">
        <v>52</v>
      </c>
      <c r="C57" s="83">
        <v>8377368001.5</v>
      </c>
      <c r="D57" s="83">
        <v>8005843684.7200003</v>
      </c>
      <c r="E57" s="83">
        <v>8678847519</v>
      </c>
      <c r="F57" s="83">
        <v>7534978493.8800001</v>
      </c>
      <c r="G57" s="83">
        <v>6331359243.6700001</v>
      </c>
      <c r="H57" s="83">
        <v>6379970843.6999998</v>
      </c>
      <c r="I57" s="83">
        <v>7657511465.7600002</v>
      </c>
      <c r="J57" s="83">
        <v>6912031243.1300001</v>
      </c>
      <c r="K57" s="83">
        <v>5363547837.4700003</v>
      </c>
      <c r="L57" s="83">
        <v>6095636079.4399996</v>
      </c>
      <c r="M57" s="83">
        <v>7228384490.0699997</v>
      </c>
      <c r="N57" s="83">
        <v>9416153063.6800003</v>
      </c>
      <c r="O57" s="83">
        <f t="shared" si="0"/>
        <v>87981631966.019989</v>
      </c>
    </row>
    <row r="58" spans="1:15" ht="15" customHeight="1" x14ac:dyDescent="0.25">
      <c r="A58" s="38"/>
      <c r="B58" s="82" t="s">
        <v>53</v>
      </c>
      <c r="C58" s="83">
        <v>1089677831.9400001</v>
      </c>
      <c r="D58" s="83">
        <v>1131719633.45</v>
      </c>
      <c r="E58" s="83">
        <v>1102490517.5800002</v>
      </c>
      <c r="F58" s="83">
        <v>1271161993.9100003</v>
      </c>
      <c r="G58" s="83">
        <v>1131748790.76</v>
      </c>
      <c r="H58" s="83">
        <v>1023291131.3200001</v>
      </c>
      <c r="I58" s="83">
        <v>1283170751.6000001</v>
      </c>
      <c r="J58" s="83">
        <v>1174657902.7900002</v>
      </c>
      <c r="K58" s="83">
        <v>1093660144.03</v>
      </c>
      <c r="L58" s="83">
        <v>1338210543.4000001</v>
      </c>
      <c r="M58" s="83">
        <v>1304814903.51</v>
      </c>
      <c r="N58" s="83">
        <v>1657517348.25</v>
      </c>
      <c r="O58" s="83">
        <f t="shared" si="0"/>
        <v>14602121492.540003</v>
      </c>
    </row>
    <row r="59" spans="1:15" ht="15" customHeight="1" x14ac:dyDescent="0.25">
      <c r="A59" s="38"/>
      <c r="B59" s="82" t="s">
        <v>54</v>
      </c>
      <c r="C59" s="30">
        <v>29213295.710000001</v>
      </c>
      <c r="D59" s="30">
        <v>29617140.23</v>
      </c>
      <c r="E59" s="30">
        <v>34537787.18</v>
      </c>
      <c r="F59" s="30">
        <v>35075072.409999996</v>
      </c>
      <c r="G59" s="30">
        <v>31844198.780000001</v>
      </c>
      <c r="H59" s="30">
        <v>35156558.689999998</v>
      </c>
      <c r="I59" s="30">
        <v>35273042.659999996</v>
      </c>
      <c r="J59" s="30">
        <v>37199971.280000001</v>
      </c>
      <c r="K59" s="30">
        <v>35078302.119999997</v>
      </c>
      <c r="L59" s="30">
        <v>38842351.840000004</v>
      </c>
      <c r="M59" s="30">
        <v>45506493.799999997</v>
      </c>
      <c r="N59" s="30">
        <v>47407780.640000001</v>
      </c>
      <c r="O59" s="30">
        <f t="shared" ref="O59:O62" si="2">SUM(C59:N59)</f>
        <v>434751995.33999997</v>
      </c>
    </row>
    <row r="60" spans="1:15" ht="15" customHeight="1" x14ac:dyDescent="0.25">
      <c r="A60" s="38"/>
      <c r="B60" s="82" t="s">
        <v>55</v>
      </c>
      <c r="C60" s="30">
        <v>80865611.859999999</v>
      </c>
      <c r="D60" s="30">
        <v>86482047.900000006</v>
      </c>
      <c r="E60" s="30">
        <v>91459209.390000001</v>
      </c>
      <c r="F60" s="30">
        <v>76645557.629999995</v>
      </c>
      <c r="G60" s="30">
        <v>84028128.109999999</v>
      </c>
      <c r="H60" s="30">
        <v>87941946.689999998</v>
      </c>
      <c r="I60" s="30">
        <v>90148478.590000004</v>
      </c>
      <c r="J60" s="30">
        <v>83952987.439999998</v>
      </c>
      <c r="K60" s="30">
        <v>86121883.159999996</v>
      </c>
      <c r="L60" s="30">
        <v>97191882.769999996</v>
      </c>
      <c r="M60" s="30">
        <v>89366490.510000005</v>
      </c>
      <c r="N60" s="30">
        <v>90915538.530000001</v>
      </c>
      <c r="O60" s="30">
        <f t="shared" si="2"/>
        <v>1045119762.5799998</v>
      </c>
    </row>
    <row r="61" spans="1:15" ht="15" customHeight="1" x14ac:dyDescent="0.25">
      <c r="A61" s="38"/>
      <c r="B61" s="82" t="s">
        <v>56</v>
      </c>
      <c r="C61" s="30">
        <v>2994280376.9499998</v>
      </c>
      <c r="D61" s="30">
        <v>2952712542.27</v>
      </c>
      <c r="E61" s="30">
        <v>3295007897.9699998</v>
      </c>
      <c r="F61" s="30">
        <v>3355101447.0500002</v>
      </c>
      <c r="G61" s="30">
        <v>3454028132.1799998</v>
      </c>
      <c r="H61" s="30">
        <v>3350658719.4200001</v>
      </c>
      <c r="I61" s="30">
        <v>3616227829.54</v>
      </c>
      <c r="J61" s="30">
        <v>3597450784.4000001</v>
      </c>
      <c r="K61" s="30">
        <v>3224779787.5300002</v>
      </c>
      <c r="L61" s="30">
        <v>3349598428.6399999</v>
      </c>
      <c r="M61" s="30">
        <v>3258124349.0999999</v>
      </c>
      <c r="N61" s="30">
        <v>3413355328.3600001</v>
      </c>
      <c r="O61" s="30">
        <f t="shared" si="2"/>
        <v>39861325623.409996</v>
      </c>
    </row>
    <row r="62" spans="1:15" ht="15" customHeight="1" x14ac:dyDescent="0.25">
      <c r="A62" s="38"/>
      <c r="B62" s="82" t="s">
        <v>93</v>
      </c>
      <c r="C62" s="30">
        <v>5240441822.5100002</v>
      </c>
      <c r="D62" s="30">
        <v>5421670418.79</v>
      </c>
      <c r="E62" s="30">
        <v>6159597100.3000002</v>
      </c>
      <c r="F62" s="30">
        <v>6006367443.8900003</v>
      </c>
      <c r="G62" s="30">
        <v>6634692393.6700001</v>
      </c>
      <c r="H62" s="30">
        <v>6208109551.0799999</v>
      </c>
      <c r="I62" s="30">
        <v>6385426146.6000004</v>
      </c>
      <c r="J62" s="30">
        <v>6306218380.4799995</v>
      </c>
      <c r="K62" s="30">
        <v>6459357879.1300001</v>
      </c>
      <c r="L62" s="30">
        <v>6968971673.54</v>
      </c>
      <c r="M62" s="30">
        <v>7793243617.8199997</v>
      </c>
      <c r="N62" s="30">
        <v>9661728855.6200008</v>
      </c>
      <c r="O62" s="30">
        <f t="shared" si="2"/>
        <v>79245825283.429993</v>
      </c>
    </row>
    <row r="63" spans="1:15" ht="16.5" customHeight="1" x14ac:dyDescent="0.25">
      <c r="A63" s="38"/>
      <c r="B63" s="88" t="s">
        <v>2</v>
      </c>
      <c r="C63" s="87">
        <f>+C16+C21+C48</f>
        <v>77986770874.242508</v>
      </c>
      <c r="D63" s="87">
        <f t="shared" ref="D63:L63" si="3">+D16+D21+D48</f>
        <v>77639464442.139999</v>
      </c>
      <c r="E63" s="87">
        <f t="shared" si="3"/>
        <v>84157880021.039993</v>
      </c>
      <c r="F63" s="87">
        <f t="shared" si="3"/>
        <v>84503032606.300003</v>
      </c>
      <c r="G63" s="87">
        <f t="shared" si="3"/>
        <v>89543729230.779999</v>
      </c>
      <c r="H63" s="87">
        <f t="shared" si="3"/>
        <v>84032398937.48999</v>
      </c>
      <c r="I63" s="87">
        <f t="shared" si="3"/>
        <v>91692310999.329987</v>
      </c>
      <c r="J63" s="87">
        <f>+J16+J21+J48</f>
        <v>92377804784.190002</v>
      </c>
      <c r="K63" s="87">
        <f>+K16+K21+K48</f>
        <v>84569471892.459991</v>
      </c>
      <c r="L63" s="87">
        <f t="shared" si="3"/>
        <v>96439702953</v>
      </c>
      <c r="M63" s="87">
        <f>+M16+M21+M48</f>
        <v>101323762691.23999</v>
      </c>
      <c r="N63" s="87">
        <f>+N16+N21+N48</f>
        <v>124041877542.61</v>
      </c>
      <c r="O63" s="87">
        <f t="shared" si="0"/>
        <v>1088308206974.8224</v>
      </c>
    </row>
    <row r="64" spans="1:15" ht="16.5" customHeight="1" x14ac:dyDescent="0.25">
      <c r="A64" s="38"/>
      <c r="B64" s="86" t="s">
        <v>82</v>
      </c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</row>
    <row r="65" spans="1:15" ht="12.75" customHeight="1" x14ac:dyDescent="0.25">
      <c r="A65" s="38"/>
      <c r="B65" s="44" t="s">
        <v>57</v>
      </c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</row>
    <row r="66" spans="1:15" ht="15" customHeight="1" x14ac:dyDescent="0.25">
      <c r="A66" s="38"/>
      <c r="B66" s="44" t="s">
        <v>62</v>
      </c>
      <c r="C66" s="45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</row>
    <row r="67" spans="1:15" ht="15" customHeight="1" x14ac:dyDescent="0.25">
      <c r="A67" s="38"/>
      <c r="B67" s="57"/>
      <c r="C67" s="57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</row>
    <row r="68" spans="1:15" ht="15" customHeight="1" x14ac:dyDescent="0.25">
      <c r="A68" s="57"/>
      <c r="B68" s="57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47"/>
    </row>
    <row r="69" spans="1:15" ht="15" customHeight="1" x14ac:dyDescent="0.25">
      <c r="A69" s="57"/>
      <c r="B69" s="57"/>
      <c r="C69" s="57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</row>
    <row r="70" spans="1:15" ht="15" customHeight="1" x14ac:dyDescent="0.25">
      <c r="A70" s="57"/>
      <c r="B70" s="57"/>
      <c r="C70" s="57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</row>
    <row r="71" spans="1:15" ht="15" customHeight="1" x14ac:dyDescent="0.25">
      <c r="A71" s="57"/>
      <c r="B71" s="57"/>
      <c r="C71" s="57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</row>
    <row r="72" spans="1:15" ht="15" customHeight="1" x14ac:dyDescent="0.25">
      <c r="A72" s="57"/>
      <c r="B72" s="57"/>
      <c r="C72" s="57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</row>
    <row r="73" spans="1:15" ht="15" customHeight="1" x14ac:dyDescent="0.25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</row>
  </sheetData>
  <mergeCells count="9">
    <mergeCell ref="O14:O15"/>
    <mergeCell ref="B11:O11"/>
    <mergeCell ref="B12:O12"/>
    <mergeCell ref="B1:O1"/>
    <mergeCell ref="B2:O2"/>
    <mergeCell ref="B3:O3"/>
    <mergeCell ref="B4:O4"/>
    <mergeCell ref="B14:B15"/>
    <mergeCell ref="C14:N14"/>
  </mergeCells>
  <pageMargins left="0.7" right="0.7" top="0.75" bottom="0.75" header="0.3" footer="0.3"/>
  <pageSetup orientation="portrait" r:id="rId1"/>
  <headerFooter>
    <oddFooter>&amp;C&amp;"Helvetica Neue,Regular"&amp;12&amp;K000000&amp;P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C2D40-D6D8-4FDA-8968-4F5CFDD3B974}">
  <dimension ref="A1:S73"/>
  <sheetViews>
    <sheetView showGridLines="0" zoomScale="90" zoomScaleNormal="90" workbookViewId="0">
      <pane xSplit="2" ySplit="14" topLeftCell="C15" activePane="bottomRight" state="frozen"/>
      <selection pane="topRight" activeCell="C1" sqref="C1"/>
      <selection pane="bottomLeft" activeCell="A15" sqref="A15"/>
      <selection pane="bottomRight" activeCell="B24" sqref="B24"/>
    </sheetView>
  </sheetViews>
  <sheetFormatPr defaultColWidth="9.140625" defaultRowHeight="15" customHeight="1" x14ac:dyDescent="0.25"/>
  <cols>
    <col min="1" max="1" width="3.28515625" style="37" customWidth="1"/>
    <col min="2" max="2" width="49.85546875" style="37" customWidth="1"/>
    <col min="3" max="15" width="12.85546875" style="37" customWidth="1"/>
    <col min="16" max="16" width="16.7109375" style="37" customWidth="1"/>
    <col min="17" max="19" width="9.140625" style="37" customWidth="1"/>
    <col min="20" max="16384" width="9.140625" style="37"/>
  </cols>
  <sheetData>
    <row r="1" spans="1:19" ht="15.75" customHeight="1" x14ac:dyDescent="0.25">
      <c r="A1" s="35"/>
      <c r="B1" s="102" t="s">
        <v>66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36"/>
      <c r="Q1" s="36"/>
      <c r="R1" s="57"/>
      <c r="S1" s="49"/>
    </row>
    <row r="2" spans="1:19" ht="15.75" customHeight="1" x14ac:dyDescent="0.25">
      <c r="A2" s="38"/>
      <c r="B2" s="103" t="s">
        <v>59</v>
      </c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57"/>
      <c r="Q2" s="57"/>
      <c r="R2" s="57"/>
      <c r="S2" s="49"/>
    </row>
    <row r="3" spans="1:19" ht="15.75" customHeight="1" x14ac:dyDescent="0.25">
      <c r="A3" s="38"/>
      <c r="B3" s="103" t="s">
        <v>60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57"/>
      <c r="Q3" s="57"/>
      <c r="R3" s="57"/>
      <c r="S3" s="49"/>
    </row>
    <row r="4" spans="1:19" ht="15" customHeight="1" thickBot="1" x14ac:dyDescent="0.3">
      <c r="A4" s="38"/>
      <c r="B4" s="104" t="s">
        <v>72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57"/>
      <c r="Q4" s="57"/>
      <c r="R4" s="57"/>
      <c r="S4" s="49"/>
    </row>
    <row r="5" spans="1:19" ht="8.1" customHeight="1" thickTop="1" thickBot="1" x14ac:dyDescent="0.3">
      <c r="A5" s="38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7"/>
      <c r="P5" s="57"/>
      <c r="Q5" s="57"/>
      <c r="R5" s="57"/>
      <c r="S5" s="49"/>
    </row>
    <row r="6" spans="1:19" ht="15" customHeight="1" thickTop="1" x14ac:dyDescent="0.25">
      <c r="A6" s="38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49"/>
    </row>
    <row r="7" spans="1:19" ht="15" customHeight="1" x14ac:dyDescent="0.25">
      <c r="A7" s="38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49"/>
    </row>
    <row r="8" spans="1:19" ht="15" customHeight="1" x14ac:dyDescent="0.25">
      <c r="A8" s="38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49"/>
    </row>
    <row r="9" spans="1:19" ht="15" customHeight="1" x14ac:dyDescent="0.25">
      <c r="A9" s="38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49"/>
    </row>
    <row r="10" spans="1:19" ht="15" customHeight="1" x14ac:dyDescent="0.25">
      <c r="A10" s="38"/>
      <c r="B10" s="105" t="s">
        <v>64</v>
      </c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57"/>
      <c r="Q10" s="57"/>
      <c r="R10" s="57"/>
      <c r="S10" s="49"/>
    </row>
    <row r="11" spans="1:19" ht="15" customHeight="1" x14ac:dyDescent="0.25">
      <c r="A11" s="38"/>
      <c r="B11" s="106" t="s">
        <v>0</v>
      </c>
      <c r="C11" s="118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8"/>
      <c r="P11" s="57"/>
      <c r="Q11" s="57"/>
      <c r="R11" s="57"/>
      <c r="S11" s="49"/>
    </row>
    <row r="12" spans="1:19" ht="8.1" customHeight="1" x14ac:dyDescent="0.25">
      <c r="A12" s="38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49"/>
    </row>
    <row r="13" spans="1:19" ht="17.25" customHeight="1" x14ac:dyDescent="0.25">
      <c r="A13" s="38"/>
      <c r="B13" s="107" t="s">
        <v>1</v>
      </c>
      <c r="C13" s="109" t="s">
        <v>84</v>
      </c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1"/>
      <c r="O13" s="112" t="s">
        <v>2</v>
      </c>
      <c r="P13" s="57"/>
      <c r="Q13" s="57"/>
      <c r="R13" s="57"/>
      <c r="S13" s="49"/>
    </row>
    <row r="14" spans="1:19" ht="15" customHeight="1" x14ac:dyDescent="0.25">
      <c r="A14" s="38"/>
      <c r="B14" s="108"/>
      <c r="C14" s="68" t="s">
        <v>3</v>
      </c>
      <c r="D14" s="68" t="s">
        <v>4</v>
      </c>
      <c r="E14" s="68" t="s">
        <v>5</v>
      </c>
      <c r="F14" s="68" t="s">
        <v>6</v>
      </c>
      <c r="G14" s="68" t="s">
        <v>7</v>
      </c>
      <c r="H14" s="68" t="s">
        <v>8</v>
      </c>
      <c r="I14" s="68" t="s">
        <v>9</v>
      </c>
      <c r="J14" s="68" t="s">
        <v>10</v>
      </c>
      <c r="K14" s="68" t="s">
        <v>11</v>
      </c>
      <c r="L14" s="68" t="s">
        <v>12</v>
      </c>
      <c r="M14" s="68" t="s">
        <v>13</v>
      </c>
      <c r="N14" s="68" t="s">
        <v>14</v>
      </c>
      <c r="O14" s="113"/>
      <c r="P14" s="57"/>
      <c r="Q14" s="57"/>
      <c r="R14" s="57"/>
      <c r="S14" s="49"/>
    </row>
    <row r="15" spans="1:19" ht="15" customHeight="1" thickBot="1" x14ac:dyDescent="0.3">
      <c r="A15" s="38"/>
      <c r="B15" s="78" t="s">
        <v>15</v>
      </c>
      <c r="C15" s="41">
        <v>154170732.93000001</v>
      </c>
      <c r="D15" s="41">
        <v>183776489.97</v>
      </c>
      <c r="E15" s="41">
        <v>190845031.74000001</v>
      </c>
      <c r="F15" s="41">
        <v>166909626.98000002</v>
      </c>
      <c r="G15" s="41">
        <v>177118235.63</v>
      </c>
      <c r="H15" s="41">
        <v>179963654.38</v>
      </c>
      <c r="I15" s="41">
        <v>162445498.53</v>
      </c>
      <c r="J15" s="41">
        <v>170079215.5</v>
      </c>
      <c r="K15" s="41">
        <v>148132187.59999999</v>
      </c>
      <c r="L15" s="41">
        <v>175575541.5</v>
      </c>
      <c r="M15" s="41">
        <v>181679693.91</v>
      </c>
      <c r="N15" s="41">
        <v>271006168.93000001</v>
      </c>
      <c r="O15" s="41">
        <f t="shared" ref="O15:O57" si="0">SUM(C15:N15)</f>
        <v>2161702077.5999999</v>
      </c>
      <c r="P15" s="65"/>
      <c r="Q15" s="57"/>
      <c r="R15" s="50"/>
      <c r="S15" s="49"/>
    </row>
    <row r="16" spans="1:19" ht="15" customHeight="1" x14ac:dyDescent="0.25">
      <c r="A16" s="38"/>
      <c r="B16" s="74" t="s">
        <v>16</v>
      </c>
      <c r="C16" s="39">
        <v>5099257.95</v>
      </c>
      <c r="D16" s="39">
        <v>5773693.6600000001</v>
      </c>
      <c r="E16" s="39">
        <v>6389439.96</v>
      </c>
      <c r="F16" s="39">
        <v>6471819.6100000003</v>
      </c>
      <c r="G16" s="40">
        <v>6541312.0800000001</v>
      </c>
      <c r="H16" s="40">
        <v>4835189.37</v>
      </c>
      <c r="I16" s="40">
        <v>7979847.8899999997</v>
      </c>
      <c r="J16" s="40">
        <v>5911900.6399999997</v>
      </c>
      <c r="K16" s="40">
        <v>5141573.38</v>
      </c>
      <c r="L16" s="40">
        <v>4899974.95</v>
      </c>
      <c r="M16" s="40">
        <v>4506333.09</v>
      </c>
      <c r="N16" s="40">
        <v>7298935.1699999999</v>
      </c>
      <c r="O16" s="40">
        <f t="shared" si="0"/>
        <v>70849277.75</v>
      </c>
      <c r="P16" s="65"/>
      <c r="Q16" s="57"/>
      <c r="R16" s="57"/>
      <c r="S16" s="49"/>
    </row>
    <row r="17" spans="1:19" ht="15" customHeight="1" x14ac:dyDescent="0.25">
      <c r="A17" s="38"/>
      <c r="B17" s="76" t="s">
        <v>17</v>
      </c>
      <c r="C17" s="40">
        <v>46209904.469999999</v>
      </c>
      <c r="D17" s="40">
        <v>55516066.090000004</v>
      </c>
      <c r="E17" s="40">
        <v>59998981.539999999</v>
      </c>
      <c r="F17" s="40">
        <v>54036971.340000004</v>
      </c>
      <c r="G17" s="40">
        <v>56987235.149999999</v>
      </c>
      <c r="H17" s="40">
        <v>58466428.140000001</v>
      </c>
      <c r="I17" s="40">
        <v>44479794.75</v>
      </c>
      <c r="J17" s="40">
        <v>44633826.710000001</v>
      </c>
      <c r="K17" s="40">
        <v>33966332.530000001</v>
      </c>
      <c r="L17" s="40">
        <v>65257089.740000002</v>
      </c>
      <c r="M17" s="40">
        <v>56141279.130000003</v>
      </c>
      <c r="N17" s="40">
        <v>63004238.060000002</v>
      </c>
      <c r="O17" s="40">
        <f t="shared" si="0"/>
        <v>638698147.64999986</v>
      </c>
      <c r="P17" s="65"/>
      <c r="Q17" s="57"/>
      <c r="R17" s="57"/>
      <c r="S17" s="49"/>
    </row>
    <row r="18" spans="1:19" ht="15" customHeight="1" x14ac:dyDescent="0.25">
      <c r="A18" s="38"/>
      <c r="B18" s="76" t="s">
        <v>18</v>
      </c>
      <c r="C18" s="40">
        <v>35460928.890000001</v>
      </c>
      <c r="D18" s="40">
        <v>38670658.719999999</v>
      </c>
      <c r="E18" s="40">
        <v>40730381.450000003</v>
      </c>
      <c r="F18" s="40">
        <v>31718738.969999999</v>
      </c>
      <c r="G18" s="40">
        <v>32359281.030000001</v>
      </c>
      <c r="H18" s="40">
        <v>30191338.18</v>
      </c>
      <c r="I18" s="40">
        <v>32410933.280000001</v>
      </c>
      <c r="J18" s="40">
        <v>39700289.709999993</v>
      </c>
      <c r="K18" s="40">
        <v>28933958.98</v>
      </c>
      <c r="L18" s="40">
        <v>27445076.77</v>
      </c>
      <c r="M18" s="40">
        <v>41228981.370000005</v>
      </c>
      <c r="N18" s="40">
        <v>87848253.579999998</v>
      </c>
      <c r="O18" s="40">
        <f t="shared" si="0"/>
        <v>466698820.93000001</v>
      </c>
      <c r="P18" s="65"/>
      <c r="Q18" s="57"/>
      <c r="R18" s="57"/>
      <c r="S18" s="49"/>
    </row>
    <row r="19" spans="1:19" ht="15" customHeight="1" x14ac:dyDescent="0.25">
      <c r="A19" s="38"/>
      <c r="B19" s="76" t="s">
        <v>19</v>
      </c>
      <c r="C19" s="40">
        <v>67400641.620000005</v>
      </c>
      <c r="D19" s="40">
        <v>83816071.5</v>
      </c>
      <c r="E19" s="40">
        <v>83726228.790000007</v>
      </c>
      <c r="F19" s="40">
        <v>74682097.060000002</v>
      </c>
      <c r="G19" s="40">
        <v>81230407.370000005</v>
      </c>
      <c r="H19" s="40">
        <v>86470698.689999998</v>
      </c>
      <c r="I19" s="40">
        <v>77574922.609999999</v>
      </c>
      <c r="J19" s="40">
        <v>79833198.439999998</v>
      </c>
      <c r="K19" s="40">
        <v>80090322.709999993</v>
      </c>
      <c r="L19" s="40">
        <v>77973400.040000007</v>
      </c>
      <c r="M19" s="40">
        <v>79803100.319999993</v>
      </c>
      <c r="N19" s="40">
        <v>112854742.12</v>
      </c>
      <c r="O19" s="40">
        <f t="shared" si="0"/>
        <v>985455831.26999986</v>
      </c>
      <c r="P19" s="65"/>
      <c r="Q19" s="57"/>
      <c r="R19" s="57"/>
      <c r="S19" s="49"/>
    </row>
    <row r="20" spans="1:19" ht="15" customHeight="1" thickBot="1" x14ac:dyDescent="0.3">
      <c r="A20" s="38"/>
      <c r="B20" s="78" t="s">
        <v>20</v>
      </c>
      <c r="C20" s="41">
        <v>16948354275.319996</v>
      </c>
      <c r="D20" s="41">
        <v>18367430653.949997</v>
      </c>
      <c r="E20" s="41">
        <v>20664691900.810001</v>
      </c>
      <c r="F20" s="41">
        <v>17604272644.940002</v>
      </c>
      <c r="G20" s="41">
        <v>20109532389.100002</v>
      </c>
      <c r="H20" s="41">
        <v>19656742649.590004</v>
      </c>
      <c r="I20" s="41">
        <v>20436011702.390003</v>
      </c>
      <c r="J20" s="41">
        <v>20169830894.780003</v>
      </c>
      <c r="K20" s="41">
        <v>18491497265.289997</v>
      </c>
      <c r="L20" s="41">
        <v>20350262374.66</v>
      </c>
      <c r="M20" s="41">
        <v>22392807452.649998</v>
      </c>
      <c r="N20" s="41">
        <v>27460166057.5</v>
      </c>
      <c r="O20" s="41">
        <f t="shared" si="0"/>
        <v>242651600260.98001</v>
      </c>
      <c r="P20" s="65"/>
      <c r="Q20" s="57"/>
      <c r="R20" s="57"/>
      <c r="S20" s="49"/>
    </row>
    <row r="21" spans="1:19" ht="15" customHeight="1" x14ac:dyDescent="0.25">
      <c r="A21" s="38"/>
      <c r="B21" s="80" t="s">
        <v>21</v>
      </c>
      <c r="C21" s="42">
        <v>1835839866.29</v>
      </c>
      <c r="D21" s="42">
        <v>1973310842</v>
      </c>
      <c r="E21" s="42">
        <v>2200097631.6999998</v>
      </c>
      <c r="F21" s="42">
        <v>1818648639.5999999</v>
      </c>
      <c r="G21" s="43">
        <v>2036506278.1900001</v>
      </c>
      <c r="H21" s="43">
        <v>2166270415.0300002</v>
      </c>
      <c r="I21" s="43">
        <v>2505503453.4200001</v>
      </c>
      <c r="J21" s="43">
        <v>2222395961.0300002</v>
      </c>
      <c r="K21" s="43">
        <v>1858530214.77</v>
      </c>
      <c r="L21" s="43">
        <v>2303407512.04</v>
      </c>
      <c r="M21" s="43">
        <v>2514822026.8000002</v>
      </c>
      <c r="N21" s="43">
        <v>4189119614.3299999</v>
      </c>
      <c r="O21" s="43">
        <f t="shared" si="0"/>
        <v>27624452455.200005</v>
      </c>
      <c r="P21" s="65"/>
      <c r="Q21" s="57"/>
      <c r="R21" s="57"/>
      <c r="S21" s="49"/>
    </row>
    <row r="22" spans="1:19" ht="15" customHeight="1" x14ac:dyDescent="0.25">
      <c r="A22" s="38"/>
      <c r="B22" s="82" t="s">
        <v>22</v>
      </c>
      <c r="C22" s="43">
        <v>91576447.219999999</v>
      </c>
      <c r="D22" s="43">
        <v>101754494.92</v>
      </c>
      <c r="E22" s="43">
        <v>121993056.77</v>
      </c>
      <c r="F22" s="43">
        <v>97703043.379999995</v>
      </c>
      <c r="G22" s="43">
        <v>114630828.05</v>
      </c>
      <c r="H22" s="43">
        <v>137660878.81999999</v>
      </c>
      <c r="I22" s="43">
        <v>134899474.81999999</v>
      </c>
      <c r="J22" s="43">
        <v>100417543.52</v>
      </c>
      <c r="K22" s="43">
        <v>184295571.00999999</v>
      </c>
      <c r="L22" s="43">
        <v>113579865.87</v>
      </c>
      <c r="M22" s="43">
        <v>130287972.98</v>
      </c>
      <c r="N22" s="43">
        <v>145744358.77000001</v>
      </c>
      <c r="O22" s="43">
        <f t="shared" si="0"/>
        <v>1474543536.1300001</v>
      </c>
      <c r="P22" s="65"/>
      <c r="Q22" s="57"/>
      <c r="R22" s="57"/>
      <c r="S22" s="49"/>
    </row>
    <row r="23" spans="1:19" ht="15" customHeight="1" x14ac:dyDescent="0.25">
      <c r="A23" s="38"/>
      <c r="B23" s="82" t="s">
        <v>23</v>
      </c>
      <c r="C23" s="43">
        <v>15020937961.809996</v>
      </c>
      <c r="D23" s="43">
        <v>16292365317.029999</v>
      </c>
      <c r="E23" s="43">
        <v>18342601212.34</v>
      </c>
      <c r="F23" s="43">
        <v>15687920961.960001</v>
      </c>
      <c r="G23" s="43">
        <v>17958395282.860001</v>
      </c>
      <c r="H23" s="43">
        <v>17352811355.740002</v>
      </c>
      <c r="I23" s="43">
        <v>17795608774.150002</v>
      </c>
      <c r="J23" s="43">
        <v>17847017390.230003</v>
      </c>
      <c r="K23" s="43">
        <v>16448671479.509998</v>
      </c>
      <c r="L23" s="43">
        <v>17933274996.75</v>
      </c>
      <c r="M23" s="43">
        <v>19747697452.869999</v>
      </c>
      <c r="N23" s="43">
        <v>23125302084.399998</v>
      </c>
      <c r="O23" s="43">
        <f t="shared" si="0"/>
        <v>213552604269.65002</v>
      </c>
      <c r="P23" s="65"/>
      <c r="Q23" s="57"/>
      <c r="R23" s="57"/>
      <c r="S23" s="49"/>
    </row>
    <row r="24" spans="1:19" ht="15" customHeight="1" x14ac:dyDescent="0.25">
      <c r="A24" s="38"/>
      <c r="B24" s="76" t="s">
        <v>67</v>
      </c>
      <c r="C24" s="40">
        <v>70644413.640000001</v>
      </c>
      <c r="D24" s="40">
        <v>44152541.149999999</v>
      </c>
      <c r="E24" s="40">
        <v>45900002.770000003</v>
      </c>
      <c r="F24" s="40">
        <v>126565295.31</v>
      </c>
      <c r="G24" s="40">
        <v>41617330.57</v>
      </c>
      <c r="H24" s="40">
        <v>95407130.370000005</v>
      </c>
      <c r="I24" s="40">
        <v>106950185.33</v>
      </c>
      <c r="J24" s="40">
        <v>106737939.56</v>
      </c>
      <c r="K24" s="40">
        <v>97831343</v>
      </c>
      <c r="L24" s="40">
        <v>118129466.64</v>
      </c>
      <c r="M24" s="40">
        <v>139201626.36000001</v>
      </c>
      <c r="N24" s="40">
        <v>149060543.21000001</v>
      </c>
      <c r="O24" s="40">
        <f t="shared" si="0"/>
        <v>1142197817.9100001</v>
      </c>
      <c r="P24" s="65"/>
      <c r="Q24" s="57"/>
      <c r="R24" s="57"/>
      <c r="S24" s="49"/>
    </row>
    <row r="25" spans="1:19" ht="15" customHeight="1" x14ac:dyDescent="0.25">
      <c r="A25" s="38"/>
      <c r="B25" s="76" t="s">
        <v>24</v>
      </c>
      <c r="C25" s="40">
        <v>715521132.46000004</v>
      </c>
      <c r="D25" s="40">
        <v>843143687.51999998</v>
      </c>
      <c r="E25" s="40">
        <v>886922142.12</v>
      </c>
      <c r="F25" s="40">
        <v>793934529.14999998</v>
      </c>
      <c r="G25" s="40">
        <v>933658080.69000006</v>
      </c>
      <c r="H25" s="40">
        <v>789671907.13</v>
      </c>
      <c r="I25" s="40">
        <v>876142374.84000003</v>
      </c>
      <c r="J25" s="40">
        <v>853871993.88</v>
      </c>
      <c r="K25" s="40">
        <v>818250797.23000002</v>
      </c>
      <c r="L25" s="40">
        <v>858953995.45000005</v>
      </c>
      <c r="M25" s="40">
        <v>882756373.80999994</v>
      </c>
      <c r="N25" s="40">
        <v>959368582.07000005</v>
      </c>
      <c r="O25" s="40">
        <f t="shared" si="0"/>
        <v>10212195596.35</v>
      </c>
      <c r="P25" s="65"/>
      <c r="Q25" s="57"/>
      <c r="R25" s="57"/>
      <c r="S25" s="49"/>
    </row>
    <row r="26" spans="1:19" ht="15" customHeight="1" x14ac:dyDescent="0.25">
      <c r="A26" s="38"/>
      <c r="B26" s="76" t="s">
        <v>25</v>
      </c>
      <c r="C26" s="40">
        <v>502876926.48000002</v>
      </c>
      <c r="D26" s="40">
        <v>538196922.20000005</v>
      </c>
      <c r="E26" s="40">
        <v>564936268.97000003</v>
      </c>
      <c r="F26" s="40">
        <v>532101017.58999997</v>
      </c>
      <c r="G26" s="40">
        <v>575307881.36000001</v>
      </c>
      <c r="H26" s="40">
        <v>508351012.25999999</v>
      </c>
      <c r="I26" s="40">
        <v>493976825.99000001</v>
      </c>
      <c r="J26" s="40">
        <v>501054594.38999999</v>
      </c>
      <c r="K26" s="40">
        <v>498100876.06999999</v>
      </c>
      <c r="L26" s="40">
        <v>523590223.81</v>
      </c>
      <c r="M26" s="40">
        <v>577655878.28999996</v>
      </c>
      <c r="N26" s="40">
        <v>625013193.25</v>
      </c>
      <c r="O26" s="40">
        <f t="shared" si="0"/>
        <v>6441161620.6599998</v>
      </c>
      <c r="P26" s="65"/>
      <c r="Q26" s="57"/>
      <c r="R26" s="57"/>
      <c r="S26" s="49"/>
    </row>
    <row r="27" spans="1:19" ht="15" customHeight="1" x14ac:dyDescent="0.25">
      <c r="A27" s="38"/>
      <c r="B27" s="76" t="s">
        <v>26</v>
      </c>
      <c r="C27" s="40">
        <v>47765152.469999999</v>
      </c>
      <c r="D27" s="40">
        <v>48111564.350000001</v>
      </c>
      <c r="E27" s="40">
        <v>48906627.119999997</v>
      </c>
      <c r="F27" s="40">
        <v>31600486.550000001</v>
      </c>
      <c r="G27" s="40">
        <v>27680909.5</v>
      </c>
      <c r="H27" s="40">
        <v>145827449.13</v>
      </c>
      <c r="I27" s="40">
        <v>91720698.590000004</v>
      </c>
      <c r="J27" s="40">
        <v>104030911.95</v>
      </c>
      <c r="K27" s="40">
        <v>91758160.959999993</v>
      </c>
      <c r="L27" s="40">
        <v>34926473.100000001</v>
      </c>
      <c r="M27" s="40">
        <v>43400775.560000002</v>
      </c>
      <c r="N27" s="40">
        <v>53661178.920000002</v>
      </c>
      <c r="O27" s="40">
        <f t="shared" si="0"/>
        <v>769390388.20000017</v>
      </c>
      <c r="P27" s="65"/>
      <c r="Q27" s="57"/>
      <c r="R27" s="57"/>
      <c r="S27" s="49"/>
    </row>
    <row r="28" spans="1:19" ht="15" customHeight="1" x14ac:dyDescent="0.25">
      <c r="A28" s="38"/>
      <c r="B28" s="76" t="s">
        <v>27</v>
      </c>
      <c r="C28" s="40">
        <v>3719388410.0300002</v>
      </c>
      <c r="D28" s="40">
        <v>3714176350.8600001</v>
      </c>
      <c r="E28" s="40">
        <v>4498116138.3199997</v>
      </c>
      <c r="F28" s="40">
        <v>3735884934.25</v>
      </c>
      <c r="G28" s="40">
        <v>4292475181.96</v>
      </c>
      <c r="H28" s="40">
        <v>4332885942.3900003</v>
      </c>
      <c r="I28" s="40">
        <v>4409913560.1899996</v>
      </c>
      <c r="J28" s="40">
        <v>4544141928.6800003</v>
      </c>
      <c r="K28" s="40">
        <v>4285635903.4200001</v>
      </c>
      <c r="L28" s="40">
        <v>4751479338.6199999</v>
      </c>
      <c r="M28" s="40">
        <v>5476723639.8500004</v>
      </c>
      <c r="N28" s="40">
        <v>7477934154.96</v>
      </c>
      <c r="O28" s="40">
        <f t="shared" si="0"/>
        <v>55238755483.529999</v>
      </c>
      <c r="P28" s="65"/>
      <c r="Q28" s="57"/>
      <c r="R28" s="57"/>
      <c r="S28" s="49"/>
    </row>
    <row r="29" spans="1:19" ht="15" customHeight="1" x14ac:dyDescent="0.25">
      <c r="A29" s="38"/>
      <c r="B29" s="76" t="s">
        <v>28</v>
      </c>
      <c r="C29" s="40">
        <v>61477119.780000001</v>
      </c>
      <c r="D29" s="40">
        <v>76561783.810000002</v>
      </c>
      <c r="E29" s="40">
        <v>78924853.900000006</v>
      </c>
      <c r="F29" s="40">
        <v>65553977.740000002</v>
      </c>
      <c r="G29" s="40">
        <v>75035659.629999995</v>
      </c>
      <c r="H29" s="40">
        <v>58991382.789999999</v>
      </c>
      <c r="I29" s="40">
        <v>49579706.350000001</v>
      </c>
      <c r="J29" s="40">
        <v>63319775.369999997</v>
      </c>
      <c r="K29" s="40">
        <v>63078008.390000001</v>
      </c>
      <c r="L29" s="40">
        <v>58440431.979999997</v>
      </c>
      <c r="M29" s="40">
        <v>73165947.549999997</v>
      </c>
      <c r="N29" s="40">
        <v>113384081.65000001</v>
      </c>
      <c r="O29" s="40">
        <f t="shared" si="0"/>
        <v>837512728.94000006</v>
      </c>
      <c r="P29" s="65"/>
      <c r="Q29" s="57"/>
      <c r="R29" s="57"/>
      <c r="S29" s="49"/>
    </row>
    <row r="30" spans="1:19" ht="15" customHeight="1" x14ac:dyDescent="0.25">
      <c r="A30" s="38"/>
      <c r="B30" s="76" t="s">
        <v>29</v>
      </c>
      <c r="C30" s="40">
        <v>1097482271.6900001</v>
      </c>
      <c r="D30" s="40">
        <v>1265219443.6900001</v>
      </c>
      <c r="E30" s="40">
        <v>1402699027.3199999</v>
      </c>
      <c r="F30" s="40">
        <v>1144333839.78</v>
      </c>
      <c r="G30" s="40">
        <v>1311539993.3199999</v>
      </c>
      <c r="H30" s="40">
        <v>1252179021.54</v>
      </c>
      <c r="I30" s="40">
        <v>1316629156.9000001</v>
      </c>
      <c r="J30" s="40">
        <v>1362694748.3499999</v>
      </c>
      <c r="K30" s="40">
        <v>1259456454.27</v>
      </c>
      <c r="L30" s="40">
        <v>1397849393.97</v>
      </c>
      <c r="M30" s="40">
        <v>1347924228.6300001</v>
      </c>
      <c r="N30" s="40">
        <v>1464293447.1800001</v>
      </c>
      <c r="O30" s="40">
        <f t="shared" si="0"/>
        <v>15622301026.639999</v>
      </c>
      <c r="P30" s="65"/>
      <c r="Q30" s="57"/>
      <c r="R30" s="57"/>
      <c r="S30" s="49"/>
    </row>
    <row r="31" spans="1:19" ht="15" customHeight="1" x14ac:dyDescent="0.25">
      <c r="A31" s="38"/>
      <c r="B31" s="76" t="s">
        <v>30</v>
      </c>
      <c r="C31" s="40">
        <v>121675866.91</v>
      </c>
      <c r="D31" s="40">
        <v>141543602.22999999</v>
      </c>
      <c r="E31" s="40">
        <v>177374753.41999999</v>
      </c>
      <c r="F31" s="40">
        <v>115915914.19</v>
      </c>
      <c r="G31" s="40">
        <v>154916115.58000001</v>
      </c>
      <c r="H31" s="40">
        <v>129339653.06</v>
      </c>
      <c r="I31" s="40">
        <v>120535936.65000001</v>
      </c>
      <c r="J31" s="40">
        <v>147527643.18000001</v>
      </c>
      <c r="K31" s="40">
        <v>134063518.73</v>
      </c>
      <c r="L31" s="40">
        <v>142081211.53</v>
      </c>
      <c r="M31" s="40">
        <v>145649820.84</v>
      </c>
      <c r="N31" s="40">
        <v>183241453.37</v>
      </c>
      <c r="O31" s="40">
        <f t="shared" si="0"/>
        <v>1713865489.6900001</v>
      </c>
      <c r="P31" s="65"/>
      <c r="Q31" s="57"/>
      <c r="R31" s="57"/>
      <c r="S31" s="49"/>
    </row>
    <row r="32" spans="1:19" ht="15" customHeight="1" x14ac:dyDescent="0.25">
      <c r="A32" s="38"/>
      <c r="B32" s="76" t="s">
        <v>31</v>
      </c>
      <c r="C32" s="40">
        <v>112337547.84</v>
      </c>
      <c r="D32" s="40">
        <v>178404740.06999999</v>
      </c>
      <c r="E32" s="40">
        <v>164179357.97</v>
      </c>
      <c r="F32" s="40">
        <v>124985356.56</v>
      </c>
      <c r="G32" s="40">
        <v>158045139.75</v>
      </c>
      <c r="H32" s="40">
        <v>147474712.50999999</v>
      </c>
      <c r="I32" s="40">
        <v>173335007.93000001</v>
      </c>
      <c r="J32" s="40">
        <v>163595925</v>
      </c>
      <c r="K32" s="40">
        <v>148355191.94999999</v>
      </c>
      <c r="L32" s="40">
        <v>147592731.62</v>
      </c>
      <c r="M32" s="40">
        <v>157162171.31</v>
      </c>
      <c r="N32" s="40">
        <v>185426854.33000001</v>
      </c>
      <c r="O32" s="40">
        <f t="shared" si="0"/>
        <v>1860894736.8400002</v>
      </c>
      <c r="P32" s="65"/>
      <c r="Q32" s="57"/>
      <c r="R32" s="57"/>
      <c r="S32" s="49"/>
    </row>
    <row r="33" spans="1:19" ht="15" customHeight="1" x14ac:dyDescent="0.25">
      <c r="A33" s="38"/>
      <c r="B33" s="76" t="s">
        <v>32</v>
      </c>
      <c r="C33" s="40">
        <v>94337483.969999999</v>
      </c>
      <c r="D33" s="40">
        <v>46858051.200000003</v>
      </c>
      <c r="E33" s="40">
        <v>66028166.859999999</v>
      </c>
      <c r="F33" s="40">
        <v>63963075.780000001</v>
      </c>
      <c r="G33" s="40">
        <v>74813884.530000001</v>
      </c>
      <c r="H33" s="40">
        <v>68808174.400000006</v>
      </c>
      <c r="I33" s="40">
        <v>74108238.75</v>
      </c>
      <c r="J33" s="40">
        <v>75085998.010000005</v>
      </c>
      <c r="K33" s="40">
        <v>65837538.859999999</v>
      </c>
      <c r="L33" s="40">
        <v>78167836.450000003</v>
      </c>
      <c r="M33" s="40">
        <v>97954030.269999996</v>
      </c>
      <c r="N33" s="40">
        <v>134855716.86000001</v>
      </c>
      <c r="O33" s="40">
        <f t="shared" si="0"/>
        <v>940818195.94000006</v>
      </c>
      <c r="P33" s="65"/>
      <c r="Q33" s="57"/>
      <c r="R33" s="57"/>
      <c r="S33" s="49"/>
    </row>
    <row r="34" spans="1:19" ht="15" customHeight="1" x14ac:dyDescent="0.25">
      <c r="A34" s="38"/>
      <c r="B34" s="76" t="s">
        <v>33</v>
      </c>
      <c r="C34" s="40">
        <v>419318667.01999998</v>
      </c>
      <c r="D34" s="40">
        <v>399279064.94</v>
      </c>
      <c r="E34" s="40">
        <v>439675060.5</v>
      </c>
      <c r="F34" s="40">
        <v>390280552.10000002</v>
      </c>
      <c r="G34" s="40">
        <v>414143814.80000001</v>
      </c>
      <c r="H34" s="40">
        <v>381385860.67000002</v>
      </c>
      <c r="I34" s="40">
        <v>376661674.19</v>
      </c>
      <c r="J34" s="40">
        <v>366394115.97000003</v>
      </c>
      <c r="K34" s="40">
        <v>351003109.93000001</v>
      </c>
      <c r="L34" s="40">
        <v>359643990.61000001</v>
      </c>
      <c r="M34" s="40">
        <v>350762253.56999999</v>
      </c>
      <c r="N34" s="40">
        <v>405141083.88999999</v>
      </c>
      <c r="O34" s="40">
        <f t="shared" si="0"/>
        <v>4653689248.1899996</v>
      </c>
      <c r="P34" s="65"/>
      <c r="Q34" s="57"/>
      <c r="R34" s="57"/>
      <c r="S34" s="49"/>
    </row>
    <row r="35" spans="1:19" ht="15" customHeight="1" x14ac:dyDescent="0.25">
      <c r="A35" s="38"/>
      <c r="B35" s="76" t="s">
        <v>34</v>
      </c>
      <c r="C35" s="40">
        <v>1274939699.9200001</v>
      </c>
      <c r="D35" s="40">
        <v>1389677548.21</v>
      </c>
      <c r="E35" s="40">
        <v>1560411553.6099999</v>
      </c>
      <c r="F35" s="40">
        <v>1240304750.3599999</v>
      </c>
      <c r="G35" s="40">
        <v>1492582463.8399999</v>
      </c>
      <c r="H35" s="40">
        <v>1530593550.6600001</v>
      </c>
      <c r="I35" s="40">
        <v>1396432045.4000001</v>
      </c>
      <c r="J35" s="40">
        <v>1304968392.05</v>
      </c>
      <c r="K35" s="40">
        <v>1279951700.72</v>
      </c>
      <c r="L35" s="40">
        <v>1273168854.5999999</v>
      </c>
      <c r="M35" s="40">
        <v>1351771396.55</v>
      </c>
      <c r="N35" s="40">
        <v>1335470708.9300001</v>
      </c>
      <c r="O35" s="40">
        <f t="shared" si="0"/>
        <v>16430272664.849998</v>
      </c>
      <c r="P35" s="65"/>
      <c r="Q35" s="57"/>
      <c r="R35" s="57"/>
      <c r="S35" s="49"/>
    </row>
    <row r="36" spans="1:19" ht="15" customHeight="1" x14ac:dyDescent="0.25">
      <c r="A36" s="38"/>
      <c r="B36" s="76" t="s">
        <v>35</v>
      </c>
      <c r="C36" s="40">
        <v>750402138.33000004</v>
      </c>
      <c r="D36" s="40">
        <v>913369902.76999998</v>
      </c>
      <c r="E36" s="40">
        <v>879070789.23000002</v>
      </c>
      <c r="F36" s="40">
        <v>797474939.74000001</v>
      </c>
      <c r="G36" s="40">
        <v>933452723.76999998</v>
      </c>
      <c r="H36" s="40">
        <v>892538546.82000005</v>
      </c>
      <c r="I36" s="40">
        <v>844718612.36000001</v>
      </c>
      <c r="J36" s="40">
        <v>953762067.77999997</v>
      </c>
      <c r="K36" s="40">
        <v>829398282.98000002</v>
      </c>
      <c r="L36" s="40">
        <v>933459535.13</v>
      </c>
      <c r="M36" s="40">
        <v>865547521.78999996</v>
      </c>
      <c r="N36" s="40">
        <v>891127070.67999995</v>
      </c>
      <c r="O36" s="40">
        <f t="shared" si="0"/>
        <v>10484322131.379997</v>
      </c>
      <c r="P36" s="65"/>
      <c r="Q36" s="57"/>
      <c r="R36" s="57"/>
      <c r="S36" s="49"/>
    </row>
    <row r="37" spans="1:19" ht="15" customHeight="1" x14ac:dyDescent="0.25">
      <c r="A37" s="38"/>
      <c r="B37" s="76" t="s">
        <v>36</v>
      </c>
      <c r="C37" s="40">
        <v>302664221.14999998</v>
      </c>
      <c r="D37" s="40">
        <v>304609089.44999999</v>
      </c>
      <c r="E37" s="40">
        <v>322083022.32999998</v>
      </c>
      <c r="F37" s="40">
        <v>291862093.97000003</v>
      </c>
      <c r="G37" s="40">
        <v>413224089.41000003</v>
      </c>
      <c r="H37" s="40">
        <v>265761696.55000001</v>
      </c>
      <c r="I37" s="40">
        <v>325333088.13999999</v>
      </c>
      <c r="J37" s="40">
        <v>312219559.18000001</v>
      </c>
      <c r="K37" s="40">
        <v>358641926.38</v>
      </c>
      <c r="L37" s="40">
        <v>331841043.44999999</v>
      </c>
      <c r="M37" s="40">
        <v>415068302.39999998</v>
      </c>
      <c r="N37" s="40">
        <v>455109864.35000002</v>
      </c>
      <c r="O37" s="40">
        <f t="shared" si="0"/>
        <v>4098417996.7599998</v>
      </c>
      <c r="P37" s="65"/>
      <c r="Q37" s="57"/>
      <c r="R37" s="57"/>
      <c r="S37" s="49"/>
    </row>
    <row r="38" spans="1:19" ht="15" customHeight="1" x14ac:dyDescent="0.25">
      <c r="A38" s="38"/>
      <c r="B38" s="76" t="s">
        <v>37</v>
      </c>
      <c r="C38" s="40">
        <v>76365625.530000001</v>
      </c>
      <c r="D38" s="40">
        <v>62552914.810000002</v>
      </c>
      <c r="E38" s="40">
        <v>81316767.849999994</v>
      </c>
      <c r="F38" s="40">
        <v>67171087.75</v>
      </c>
      <c r="G38" s="40">
        <v>76073436.689999998</v>
      </c>
      <c r="H38" s="40">
        <v>78855656.390000001</v>
      </c>
      <c r="I38" s="40">
        <v>96107818.239999995</v>
      </c>
      <c r="J38" s="40">
        <v>84783281.549999997</v>
      </c>
      <c r="K38" s="40">
        <v>75631417.829999998</v>
      </c>
      <c r="L38" s="40">
        <v>92496493.829999998</v>
      </c>
      <c r="M38" s="40">
        <v>85167561.459999993</v>
      </c>
      <c r="N38" s="40">
        <v>96746698.480000004</v>
      </c>
      <c r="O38" s="40">
        <f t="shared" si="0"/>
        <v>973268760.41000009</v>
      </c>
      <c r="P38" s="65"/>
      <c r="Q38" s="57"/>
      <c r="R38" s="57"/>
      <c r="S38" s="49"/>
    </row>
    <row r="39" spans="1:19" ht="15" customHeight="1" x14ac:dyDescent="0.25">
      <c r="A39" s="38"/>
      <c r="B39" s="76" t="s">
        <v>38</v>
      </c>
      <c r="C39" s="40">
        <v>37732.31</v>
      </c>
      <c r="D39" s="40">
        <v>236699.38</v>
      </c>
      <c r="E39" s="40">
        <v>907976.79</v>
      </c>
      <c r="F39" s="40">
        <v>465643.44</v>
      </c>
      <c r="G39" s="40">
        <v>434419.09</v>
      </c>
      <c r="H39" s="40">
        <v>8426585.4399999995</v>
      </c>
      <c r="I39" s="40">
        <v>5010504.08</v>
      </c>
      <c r="J39" s="40">
        <v>2469970.13</v>
      </c>
      <c r="K39" s="40">
        <v>2793305.25</v>
      </c>
      <c r="L39" s="40">
        <v>926330.59</v>
      </c>
      <c r="M39" s="40">
        <v>281754.38</v>
      </c>
      <c r="N39" s="40">
        <v>484713.81</v>
      </c>
      <c r="O39" s="40">
        <f t="shared" si="0"/>
        <v>22475634.689999998</v>
      </c>
      <c r="P39" s="65"/>
      <c r="Q39" s="57"/>
      <c r="R39" s="57"/>
      <c r="S39" s="49"/>
    </row>
    <row r="40" spans="1:19" ht="15" customHeight="1" x14ac:dyDescent="0.25">
      <c r="A40" s="38"/>
      <c r="B40" s="76" t="s">
        <v>39</v>
      </c>
      <c r="C40" s="40">
        <v>340986489.63999999</v>
      </c>
      <c r="D40" s="40">
        <v>394787632.69</v>
      </c>
      <c r="E40" s="40">
        <v>447084459.82999998</v>
      </c>
      <c r="F40" s="40">
        <v>425407760.57999998</v>
      </c>
      <c r="G40" s="40">
        <v>441686799.39999998</v>
      </c>
      <c r="H40" s="40">
        <v>408388904.72000003</v>
      </c>
      <c r="I40" s="40">
        <v>406689221.58999997</v>
      </c>
      <c r="J40" s="40">
        <v>443308085.06</v>
      </c>
      <c r="K40" s="40">
        <v>401906441.81</v>
      </c>
      <c r="L40" s="40">
        <v>479617911.36000001</v>
      </c>
      <c r="M40" s="40">
        <v>495445065.67000002</v>
      </c>
      <c r="N40" s="40">
        <v>533753072.36000001</v>
      </c>
      <c r="O40" s="40">
        <f t="shared" si="0"/>
        <v>5219061844.7099991</v>
      </c>
      <c r="P40" s="65"/>
      <c r="Q40" s="57"/>
      <c r="R40" s="57"/>
      <c r="S40" s="49"/>
    </row>
    <row r="41" spans="1:19" ht="15" customHeight="1" x14ac:dyDescent="0.25">
      <c r="A41" s="38"/>
      <c r="B41" s="76" t="s">
        <v>40</v>
      </c>
      <c r="C41" s="40">
        <v>25113723.41</v>
      </c>
      <c r="D41" s="40">
        <v>26008008.800000001</v>
      </c>
      <c r="E41" s="40">
        <v>33698993.390000001</v>
      </c>
      <c r="F41" s="40">
        <v>29110331.66</v>
      </c>
      <c r="G41" s="40">
        <v>25599219.16</v>
      </c>
      <c r="H41" s="40">
        <v>28637719.309999999</v>
      </c>
      <c r="I41" s="40">
        <v>27598358.739999998</v>
      </c>
      <c r="J41" s="40">
        <v>24750968.949999999</v>
      </c>
      <c r="K41" s="40">
        <v>22811904.670000002</v>
      </c>
      <c r="L41" s="40">
        <v>30901870.460000001</v>
      </c>
      <c r="M41" s="40">
        <v>27128547.920000002</v>
      </c>
      <c r="N41" s="40">
        <v>39098134.280000001</v>
      </c>
      <c r="O41" s="40">
        <f t="shared" si="0"/>
        <v>340457780.75</v>
      </c>
      <c r="P41" s="65"/>
      <c r="Q41" s="57"/>
      <c r="R41" s="57"/>
      <c r="S41" s="49"/>
    </row>
    <row r="42" spans="1:19" ht="15" customHeight="1" x14ac:dyDescent="0.25">
      <c r="A42" s="38"/>
      <c r="B42" s="76" t="s">
        <v>41</v>
      </c>
      <c r="C42" s="40">
        <v>208197366.05000001</v>
      </c>
      <c r="D42" s="40">
        <v>215035574.25</v>
      </c>
      <c r="E42" s="40">
        <v>237520770.25</v>
      </c>
      <c r="F42" s="40">
        <v>217713137.40000001</v>
      </c>
      <c r="G42" s="40">
        <v>274534526.05000001</v>
      </c>
      <c r="H42" s="40">
        <v>220241962.24000001</v>
      </c>
      <c r="I42" s="40">
        <v>237133339.96000001</v>
      </c>
      <c r="J42" s="40">
        <v>238105673.16</v>
      </c>
      <c r="K42" s="40">
        <v>206719008.66999999</v>
      </c>
      <c r="L42" s="40">
        <v>231043172.84</v>
      </c>
      <c r="M42" s="40">
        <v>258785405.87</v>
      </c>
      <c r="N42" s="40">
        <v>258848788.33000001</v>
      </c>
      <c r="O42" s="40">
        <f t="shared" si="0"/>
        <v>2803878725.0700002</v>
      </c>
      <c r="P42" s="65"/>
      <c r="Q42" s="57"/>
      <c r="R42" s="57"/>
      <c r="S42" s="49"/>
    </row>
    <row r="43" spans="1:19" ht="15" customHeight="1" x14ac:dyDescent="0.25">
      <c r="A43" s="38"/>
      <c r="B43" s="76" t="s">
        <v>42</v>
      </c>
      <c r="C43" s="40">
        <v>224472916.41</v>
      </c>
      <c r="D43" s="40">
        <v>329211273.16000003</v>
      </c>
      <c r="E43" s="40">
        <v>358408585.19999999</v>
      </c>
      <c r="F43" s="40">
        <v>317460799.25</v>
      </c>
      <c r="G43" s="40">
        <v>411165030.60000002</v>
      </c>
      <c r="H43" s="40">
        <v>419980295.37</v>
      </c>
      <c r="I43" s="40">
        <v>503325548</v>
      </c>
      <c r="J43" s="40">
        <v>430514700.43000001</v>
      </c>
      <c r="K43" s="40">
        <v>307750298.75999999</v>
      </c>
      <c r="L43" s="40">
        <v>370329426.30000001</v>
      </c>
      <c r="M43" s="40">
        <v>503163766.13</v>
      </c>
      <c r="N43" s="40">
        <v>692499326.04999995</v>
      </c>
      <c r="O43" s="40">
        <f t="shared" si="0"/>
        <v>4868281965.6599998</v>
      </c>
      <c r="P43" s="65"/>
      <c r="Q43" s="57"/>
      <c r="R43" s="57"/>
      <c r="S43" s="49"/>
    </row>
    <row r="44" spans="1:19" ht="15" customHeight="1" x14ac:dyDescent="0.25">
      <c r="A44" s="38"/>
      <c r="B44" s="76" t="s">
        <v>43</v>
      </c>
      <c r="C44" s="40">
        <v>473764790.31</v>
      </c>
      <c r="D44" s="40">
        <v>626983596.36000001</v>
      </c>
      <c r="E44" s="40">
        <v>669662575.63</v>
      </c>
      <c r="F44" s="40">
        <v>590586647.71000004</v>
      </c>
      <c r="G44" s="40">
        <v>686656113.35000002</v>
      </c>
      <c r="H44" s="40">
        <v>702514016</v>
      </c>
      <c r="I44" s="40">
        <v>711843730.44000006</v>
      </c>
      <c r="J44" s="40">
        <v>728442766.74000001</v>
      </c>
      <c r="K44" s="40">
        <v>656457693.42999995</v>
      </c>
      <c r="L44" s="40">
        <v>837622290.62</v>
      </c>
      <c r="M44" s="40">
        <v>1119254131.24</v>
      </c>
      <c r="N44" s="40">
        <v>1061691089.29</v>
      </c>
      <c r="O44" s="40">
        <f t="shared" si="0"/>
        <v>8865479441.1199989</v>
      </c>
      <c r="P44" s="65"/>
      <c r="Q44" s="57"/>
      <c r="R44" s="57"/>
      <c r="S44" s="49"/>
    </row>
    <row r="45" spans="1:19" ht="15" customHeight="1" x14ac:dyDescent="0.25">
      <c r="A45" s="38"/>
      <c r="B45" s="76" t="s">
        <v>90</v>
      </c>
      <c r="C45" s="40">
        <v>1233963965.3099999</v>
      </c>
      <c r="D45" s="40">
        <v>1376271732.1600001</v>
      </c>
      <c r="E45" s="40">
        <v>1484909122.76</v>
      </c>
      <c r="F45" s="40">
        <v>1165464092.9300001</v>
      </c>
      <c r="G45" s="40">
        <v>1453756978.3199999</v>
      </c>
      <c r="H45" s="40">
        <v>1387861884.6700001</v>
      </c>
      <c r="I45" s="40">
        <v>1539952865.23</v>
      </c>
      <c r="J45" s="40">
        <v>1273482245.8599999</v>
      </c>
      <c r="K45" s="40">
        <v>1063097730.83</v>
      </c>
      <c r="L45" s="40">
        <v>1154416160.1300001</v>
      </c>
      <c r="M45" s="40">
        <v>1271487250.9100001</v>
      </c>
      <c r="N45" s="40">
        <v>1344701925.9400001</v>
      </c>
      <c r="O45" s="40">
        <f t="shared" si="0"/>
        <v>15749365955.050001</v>
      </c>
      <c r="P45" s="65"/>
      <c r="Q45" s="57"/>
      <c r="R45" s="57"/>
      <c r="S45" s="49"/>
    </row>
    <row r="46" spans="1:19" ht="15" customHeight="1" x14ac:dyDescent="0.25">
      <c r="A46" s="38"/>
      <c r="B46" s="76" t="s">
        <v>44</v>
      </c>
      <c r="C46" s="40">
        <v>3147204301.1500001</v>
      </c>
      <c r="D46" s="40">
        <v>3357973592.9699998</v>
      </c>
      <c r="E46" s="40">
        <v>3893864196.1999998</v>
      </c>
      <c r="F46" s="40">
        <v>3419780698.1700001</v>
      </c>
      <c r="G46" s="40">
        <v>3689995491.4899998</v>
      </c>
      <c r="H46" s="40">
        <v>3498688291.3200002</v>
      </c>
      <c r="I46" s="40">
        <v>3611910276.2600002</v>
      </c>
      <c r="J46" s="40">
        <v>3761754105</v>
      </c>
      <c r="K46" s="40">
        <v>3430140865.3699999</v>
      </c>
      <c r="L46" s="40">
        <v>3726596813.6599998</v>
      </c>
      <c r="M46" s="40">
        <v>4062240002.5100002</v>
      </c>
      <c r="N46" s="40">
        <v>4664390402.21</v>
      </c>
      <c r="O46" s="40">
        <f t="shared" si="0"/>
        <v>44264539036.309998</v>
      </c>
      <c r="P46" s="65"/>
      <c r="Q46" s="57"/>
      <c r="R46" s="57"/>
      <c r="S46" s="49"/>
    </row>
    <row r="47" spans="1:19" ht="15" customHeight="1" thickBot="1" x14ac:dyDescent="0.3">
      <c r="A47" s="38"/>
      <c r="B47" s="78" t="s">
        <v>45</v>
      </c>
      <c r="C47" s="41">
        <v>54803107128.369995</v>
      </c>
      <c r="D47" s="41">
        <v>56962939170.069992</v>
      </c>
      <c r="E47" s="41">
        <v>61129872890.730003</v>
      </c>
      <c r="F47" s="41">
        <v>55263632772.949997</v>
      </c>
      <c r="G47" s="41">
        <v>60389440833.030006</v>
      </c>
      <c r="H47" s="41">
        <v>56835386401.419998</v>
      </c>
      <c r="I47" s="41">
        <v>60404820570.510002</v>
      </c>
      <c r="J47" s="41">
        <v>59464207884.019997</v>
      </c>
      <c r="K47" s="41">
        <v>54052246451.809998</v>
      </c>
      <c r="L47" s="41">
        <v>57720405515.600006</v>
      </c>
      <c r="M47" s="41">
        <v>65274919185.059998</v>
      </c>
      <c r="N47" s="41">
        <v>84169387760.690002</v>
      </c>
      <c r="O47" s="41">
        <f t="shared" si="0"/>
        <v>726470366564.26001</v>
      </c>
      <c r="P47" s="65"/>
      <c r="Q47" s="57"/>
      <c r="R47" s="57"/>
      <c r="S47" s="49"/>
    </row>
    <row r="48" spans="1:19" ht="15" customHeight="1" x14ac:dyDescent="0.25">
      <c r="A48" s="38"/>
      <c r="B48" s="80" t="s">
        <v>46</v>
      </c>
      <c r="C48" s="42">
        <v>1679659.2</v>
      </c>
      <c r="D48" s="42">
        <v>2981780.07</v>
      </c>
      <c r="E48" s="42">
        <v>2791469.64</v>
      </c>
      <c r="F48" s="42">
        <v>3334278.52</v>
      </c>
      <c r="G48" s="43">
        <v>3215251.24</v>
      </c>
      <c r="H48" s="43">
        <v>2647968.4900000002</v>
      </c>
      <c r="I48" s="43">
        <v>3587703.05</v>
      </c>
      <c r="J48" s="43">
        <v>2720584.76</v>
      </c>
      <c r="K48" s="43">
        <v>2908680.04</v>
      </c>
      <c r="L48" s="43">
        <v>1939959.15</v>
      </c>
      <c r="M48" s="43">
        <v>3052042.48</v>
      </c>
      <c r="N48" s="43">
        <v>5755539.9500000002</v>
      </c>
      <c r="O48" s="43">
        <f t="shared" si="0"/>
        <v>36614916.589999996</v>
      </c>
      <c r="P48" s="65"/>
      <c r="Q48" s="57"/>
      <c r="R48" s="57"/>
      <c r="S48" s="49"/>
    </row>
    <row r="49" spans="1:19" ht="15" customHeight="1" x14ac:dyDescent="0.25">
      <c r="A49" s="38"/>
      <c r="B49" s="82" t="s">
        <v>47</v>
      </c>
      <c r="C49" s="43">
        <v>1249444324.25</v>
      </c>
      <c r="D49" s="43">
        <v>1214207604.3499999</v>
      </c>
      <c r="E49" s="43">
        <v>1270356296.45</v>
      </c>
      <c r="F49" s="43">
        <v>1190883962.3599999</v>
      </c>
      <c r="G49" s="43">
        <v>1280227063.9000001</v>
      </c>
      <c r="H49" s="43">
        <v>1215160223.74</v>
      </c>
      <c r="I49" s="43">
        <v>1264408012.5699999</v>
      </c>
      <c r="J49" s="43">
        <v>1296478063.77</v>
      </c>
      <c r="K49" s="43">
        <v>1193512584.6700001</v>
      </c>
      <c r="L49" s="43">
        <v>1262087068.51</v>
      </c>
      <c r="M49" s="43">
        <v>1366550005.3199999</v>
      </c>
      <c r="N49" s="43">
        <v>1914164482.8</v>
      </c>
      <c r="O49" s="43">
        <f t="shared" si="0"/>
        <v>15717479692.689999</v>
      </c>
      <c r="P49" s="65"/>
      <c r="Q49" s="57"/>
      <c r="R49" s="57"/>
      <c r="S49" s="49"/>
    </row>
    <row r="50" spans="1:19" ht="15" customHeight="1" x14ac:dyDescent="0.25">
      <c r="A50" s="38"/>
      <c r="B50" s="82" t="s">
        <v>48</v>
      </c>
      <c r="C50" s="43">
        <v>30960873023.789997</v>
      </c>
      <c r="D50" s="43">
        <v>32215444632.589996</v>
      </c>
      <c r="E50" s="43">
        <v>35596891697.540001</v>
      </c>
      <c r="F50" s="43">
        <v>31686842825.849998</v>
      </c>
      <c r="G50" s="43">
        <v>37310514601.730003</v>
      </c>
      <c r="H50" s="43">
        <v>34225254829.079998</v>
      </c>
      <c r="I50" s="43">
        <v>35855606738.330002</v>
      </c>
      <c r="J50" s="43">
        <v>35768726335.370003</v>
      </c>
      <c r="K50" s="43">
        <v>32456569126.550003</v>
      </c>
      <c r="L50" s="43">
        <v>35539971415.260002</v>
      </c>
      <c r="M50" s="43">
        <v>41506290986.339996</v>
      </c>
      <c r="N50" s="43">
        <v>53311744656.75</v>
      </c>
      <c r="O50" s="43">
        <f t="shared" si="0"/>
        <v>436434730869.17993</v>
      </c>
      <c r="P50" s="65"/>
      <c r="Q50" s="57"/>
      <c r="R50" s="57"/>
      <c r="S50" s="49"/>
    </row>
    <row r="51" spans="1:19" ht="15" customHeight="1" x14ac:dyDescent="0.25">
      <c r="A51" s="38"/>
      <c r="B51" s="76" t="s">
        <v>91</v>
      </c>
      <c r="C51" s="29">
        <v>582564756.02999997</v>
      </c>
      <c r="D51" s="29">
        <v>579691611.41999996</v>
      </c>
      <c r="E51" s="29">
        <v>616734340.97000003</v>
      </c>
      <c r="F51" s="29">
        <v>558599388.38999999</v>
      </c>
      <c r="G51" s="29">
        <v>626626812.47000003</v>
      </c>
      <c r="H51" s="29">
        <v>568422933.77999997</v>
      </c>
      <c r="I51" s="29">
        <v>610905151.07000005</v>
      </c>
      <c r="J51" s="29">
        <v>566763965.17999995</v>
      </c>
      <c r="K51" s="29">
        <v>554537229.11000001</v>
      </c>
      <c r="L51" s="29">
        <v>599306564.01999998</v>
      </c>
      <c r="M51" s="29">
        <v>651300715.96000004</v>
      </c>
      <c r="N51" s="29">
        <v>700431821.83000004</v>
      </c>
      <c r="O51" s="29">
        <f t="shared" ref="O51:O52" si="1">SUM(C51:N51)</f>
        <v>7215885290.2299986</v>
      </c>
      <c r="P51" s="65"/>
      <c r="Q51" s="57"/>
      <c r="R51" s="57"/>
      <c r="S51" s="49"/>
    </row>
    <row r="52" spans="1:19" ht="15" customHeight="1" x14ac:dyDescent="0.25">
      <c r="A52" s="38"/>
      <c r="B52" s="76" t="s">
        <v>92</v>
      </c>
      <c r="C52" s="29">
        <v>5832681615.6899996</v>
      </c>
      <c r="D52" s="29">
        <v>6017640334.4200001</v>
      </c>
      <c r="E52" s="29">
        <v>7099975291.1999998</v>
      </c>
      <c r="F52" s="29">
        <v>6194438659.3500004</v>
      </c>
      <c r="G52" s="29">
        <v>6980356777.9499998</v>
      </c>
      <c r="H52" s="29">
        <v>6662425824.9399996</v>
      </c>
      <c r="I52" s="29">
        <v>7052805988.6999998</v>
      </c>
      <c r="J52" s="29">
        <v>6996868516.6099997</v>
      </c>
      <c r="K52" s="29">
        <v>6693938308.1000004</v>
      </c>
      <c r="L52" s="29">
        <v>6858423249.5200005</v>
      </c>
      <c r="M52" s="29">
        <v>7908710201.4399996</v>
      </c>
      <c r="N52" s="29">
        <v>11685259093.49</v>
      </c>
      <c r="O52" s="29">
        <f t="shared" si="1"/>
        <v>85983523861.410004</v>
      </c>
      <c r="P52" s="65"/>
      <c r="Q52" s="57"/>
      <c r="R52" s="57"/>
      <c r="S52" s="49"/>
    </row>
    <row r="53" spans="1:19" ht="15" customHeight="1" x14ac:dyDescent="0.25">
      <c r="A53" s="38"/>
      <c r="B53" s="76" t="s">
        <v>49</v>
      </c>
      <c r="C53" s="29">
        <v>24545626652.07</v>
      </c>
      <c r="D53" s="29">
        <v>25618112686.75</v>
      </c>
      <c r="E53" s="29">
        <v>27880182065.369999</v>
      </c>
      <c r="F53" s="29">
        <v>24933804778.110001</v>
      </c>
      <c r="G53" s="29">
        <v>29703531011.310001</v>
      </c>
      <c r="H53" s="29">
        <v>26994406070.360001</v>
      </c>
      <c r="I53" s="29">
        <v>28191895598.560001</v>
      </c>
      <c r="J53" s="29">
        <v>28205093853.580002</v>
      </c>
      <c r="K53" s="29">
        <v>25208093589.34</v>
      </c>
      <c r="L53" s="29">
        <v>28082241601.720001</v>
      </c>
      <c r="M53" s="29">
        <v>32946280068.939999</v>
      </c>
      <c r="N53" s="29">
        <v>40926053741.43</v>
      </c>
      <c r="O53" s="29">
        <f>SUM(C53:N53)</f>
        <v>343235321717.53998</v>
      </c>
      <c r="P53" s="65"/>
      <c r="Q53" s="57"/>
      <c r="R53" s="57"/>
      <c r="S53" s="49"/>
    </row>
    <row r="54" spans="1:19" ht="15" customHeight="1" x14ac:dyDescent="0.25">
      <c r="A54" s="38"/>
      <c r="B54" s="82" t="s">
        <v>50</v>
      </c>
      <c r="C54" s="43">
        <v>5492768127.1999998</v>
      </c>
      <c r="D54" s="43">
        <v>5770729033.6499996</v>
      </c>
      <c r="E54" s="43">
        <v>5917899554.1700001</v>
      </c>
      <c r="F54" s="43">
        <v>5774823486.0600004</v>
      </c>
      <c r="G54" s="43">
        <v>5926544520.4300003</v>
      </c>
      <c r="H54" s="43">
        <v>5875661967.0299997</v>
      </c>
      <c r="I54" s="43">
        <v>5804163535</v>
      </c>
      <c r="J54" s="43">
        <v>6098744584.2200003</v>
      </c>
      <c r="K54" s="43">
        <v>5656322453.2399998</v>
      </c>
      <c r="L54" s="43">
        <v>5889280469.2799997</v>
      </c>
      <c r="M54" s="43">
        <v>5931856660.5200005</v>
      </c>
      <c r="N54" s="43">
        <v>7189331532.75</v>
      </c>
      <c r="O54" s="43">
        <f t="shared" si="0"/>
        <v>71328125923.550003</v>
      </c>
      <c r="P54" s="65"/>
      <c r="Q54" s="57"/>
      <c r="R54" s="57"/>
      <c r="S54" s="49"/>
    </row>
    <row r="55" spans="1:19" ht="15" customHeight="1" x14ac:dyDescent="0.25">
      <c r="A55" s="38"/>
      <c r="B55" s="82" t="s">
        <v>51</v>
      </c>
      <c r="C55" s="43">
        <v>162355934.49000001</v>
      </c>
      <c r="D55" s="43">
        <v>157422433.74000001</v>
      </c>
      <c r="E55" s="43">
        <v>236727243.38</v>
      </c>
      <c r="F55" s="43">
        <v>258231720.49000001</v>
      </c>
      <c r="G55" s="43">
        <v>393165146.10000002</v>
      </c>
      <c r="H55" s="43">
        <v>183592571.59999999</v>
      </c>
      <c r="I55" s="43">
        <v>189629109.08000001</v>
      </c>
      <c r="J55" s="43">
        <v>186751117.81999999</v>
      </c>
      <c r="K55" s="43">
        <v>187041340.47999999</v>
      </c>
      <c r="L55" s="43">
        <v>177169512.19</v>
      </c>
      <c r="M55" s="43">
        <v>196750418.18000001</v>
      </c>
      <c r="N55" s="43">
        <v>395468748.41000003</v>
      </c>
      <c r="O55" s="43">
        <f t="shared" si="0"/>
        <v>2724305295.9599996</v>
      </c>
      <c r="P55" s="65"/>
      <c r="Q55" s="57"/>
      <c r="R55" s="57"/>
      <c r="S55" s="49"/>
    </row>
    <row r="56" spans="1:19" ht="15" customHeight="1" x14ac:dyDescent="0.25">
      <c r="A56" s="38"/>
      <c r="B56" s="82" t="s">
        <v>52</v>
      </c>
      <c r="C56" s="43">
        <v>7708505215.8400002</v>
      </c>
      <c r="D56" s="43">
        <v>7687347528.04</v>
      </c>
      <c r="E56" s="43">
        <v>7741484109.8800001</v>
      </c>
      <c r="F56" s="43">
        <v>6918882430.5299997</v>
      </c>
      <c r="G56" s="43">
        <v>5374380846.25</v>
      </c>
      <c r="H56" s="43">
        <v>5598708607.4700003</v>
      </c>
      <c r="I56" s="43">
        <v>6602201913.8199997</v>
      </c>
      <c r="J56" s="43">
        <v>5824200309.5299997</v>
      </c>
      <c r="K56" s="43">
        <v>4670782762.21</v>
      </c>
      <c r="L56" s="43">
        <v>4976146363.6999998</v>
      </c>
      <c r="M56" s="43">
        <v>5912733115.8500004</v>
      </c>
      <c r="N56" s="43">
        <v>7846196330.8999996</v>
      </c>
      <c r="O56" s="43">
        <f t="shared" si="0"/>
        <v>76861569534.019989</v>
      </c>
      <c r="P56" s="65"/>
      <c r="Q56" s="57"/>
      <c r="R56" s="57"/>
      <c r="S56" s="49"/>
    </row>
    <row r="57" spans="1:19" ht="15" customHeight="1" x14ac:dyDescent="0.25">
      <c r="A57" s="38"/>
      <c r="B57" s="82" t="s">
        <v>53</v>
      </c>
      <c r="C57" s="43">
        <v>1285312639.51</v>
      </c>
      <c r="D57" s="43">
        <v>1311067972.0900002</v>
      </c>
      <c r="E57" s="43">
        <v>1204150567.5999999</v>
      </c>
      <c r="F57" s="43">
        <v>1260906672.6699998</v>
      </c>
      <c r="G57" s="43">
        <v>1279821884.0599999</v>
      </c>
      <c r="H57" s="43">
        <v>1096891757.0799999</v>
      </c>
      <c r="I57" s="43">
        <v>1267857039.0999999</v>
      </c>
      <c r="J57" s="43">
        <v>1119277728.46</v>
      </c>
      <c r="K57" s="43">
        <v>1151690973.3300002</v>
      </c>
      <c r="L57" s="43">
        <v>1163371073.78</v>
      </c>
      <c r="M57" s="43">
        <v>1234708914.73</v>
      </c>
      <c r="N57" s="43">
        <v>1706052802.3899999</v>
      </c>
      <c r="O57" s="43">
        <f t="shared" si="0"/>
        <v>15081110024.799999</v>
      </c>
      <c r="P57" s="65"/>
      <c r="Q57" s="57"/>
      <c r="R57" s="57"/>
      <c r="S57" s="49"/>
    </row>
    <row r="58" spans="1:19" ht="15" customHeight="1" x14ac:dyDescent="0.25">
      <c r="A58" s="38"/>
      <c r="B58" s="82" t="s">
        <v>54</v>
      </c>
      <c r="C58" s="30">
        <v>27461815.649999999</v>
      </c>
      <c r="D58" s="30">
        <v>28243220.879999999</v>
      </c>
      <c r="E58" s="30">
        <v>35825222.100000001</v>
      </c>
      <c r="F58" s="30">
        <v>33222602.100000001</v>
      </c>
      <c r="G58" s="30">
        <v>26094728.640000001</v>
      </c>
      <c r="H58" s="30">
        <v>29637888.809999999</v>
      </c>
      <c r="I58" s="30">
        <v>33676139.530000001</v>
      </c>
      <c r="J58" s="30">
        <v>33381773.16</v>
      </c>
      <c r="K58" s="30">
        <v>39844961.729999997</v>
      </c>
      <c r="L58" s="30">
        <v>40435081.700000003</v>
      </c>
      <c r="M58" s="30">
        <v>41581692.439999998</v>
      </c>
      <c r="N58" s="30">
        <v>40335600.859999999</v>
      </c>
      <c r="O58" s="30">
        <f t="shared" ref="O58:O61" si="2">SUM(C58:N58)</f>
        <v>409740727.60000002</v>
      </c>
      <c r="P58" s="65"/>
      <c r="Q58" s="57"/>
      <c r="R58" s="57"/>
      <c r="S58" s="49"/>
    </row>
    <row r="59" spans="1:19" ht="15" customHeight="1" x14ac:dyDescent="0.25">
      <c r="A59" s="38"/>
      <c r="B59" s="82" t="s">
        <v>55</v>
      </c>
      <c r="C59" s="30">
        <v>64124803.719999999</v>
      </c>
      <c r="D59" s="30">
        <v>66768153.579999998</v>
      </c>
      <c r="E59" s="30">
        <v>82243514.5</v>
      </c>
      <c r="F59" s="30">
        <v>72637387.469999999</v>
      </c>
      <c r="G59" s="30">
        <v>74549891.650000006</v>
      </c>
      <c r="H59" s="30">
        <v>76531060.700000003</v>
      </c>
      <c r="I59" s="30">
        <v>79661684.200000003</v>
      </c>
      <c r="J59" s="30">
        <v>89219452.170000002</v>
      </c>
      <c r="K59" s="30">
        <v>81536238.459999993</v>
      </c>
      <c r="L59" s="30">
        <v>84715577.920000002</v>
      </c>
      <c r="M59" s="30">
        <v>81988660.859999999</v>
      </c>
      <c r="N59" s="30">
        <v>89049288.950000003</v>
      </c>
      <c r="O59" s="30">
        <f t="shared" si="2"/>
        <v>943025714.17999995</v>
      </c>
      <c r="P59" s="65"/>
      <c r="Q59" s="57"/>
      <c r="R59" s="57"/>
      <c r="S59" s="49"/>
    </row>
    <row r="60" spans="1:19" ht="15" customHeight="1" x14ac:dyDescent="0.25">
      <c r="A60" s="38"/>
      <c r="B60" s="82" t="s">
        <v>56</v>
      </c>
      <c r="C60" s="30">
        <v>2867557909.0700002</v>
      </c>
      <c r="D60" s="30">
        <v>2911992694.5500002</v>
      </c>
      <c r="E60" s="30">
        <v>3090574865.9400001</v>
      </c>
      <c r="F60" s="30">
        <v>2759033038.9400001</v>
      </c>
      <c r="G60" s="30">
        <v>2701180241.7600002</v>
      </c>
      <c r="H60" s="30">
        <v>2980072978.27</v>
      </c>
      <c r="I60" s="30">
        <v>3201694226.1199999</v>
      </c>
      <c r="J60" s="30">
        <v>3191596552.0700002</v>
      </c>
      <c r="K60" s="30">
        <v>2853570704.54</v>
      </c>
      <c r="L60" s="30">
        <v>2720256507.1300001</v>
      </c>
      <c r="M60" s="30">
        <v>2744708018.5300002</v>
      </c>
      <c r="N60" s="30">
        <v>2937953907.8400002</v>
      </c>
      <c r="O60" s="30">
        <f t="shared" si="2"/>
        <v>34960191644.760002</v>
      </c>
      <c r="P60" s="65"/>
      <c r="Q60" s="57"/>
      <c r="R60" s="57"/>
      <c r="S60" s="49"/>
    </row>
    <row r="61" spans="1:19" ht="15" customHeight="1" x14ac:dyDescent="0.25">
      <c r="A61" s="38"/>
      <c r="B61" s="82" t="s">
        <v>93</v>
      </c>
      <c r="C61" s="30">
        <v>4983023675.6499996</v>
      </c>
      <c r="D61" s="30">
        <v>5596734116.5299997</v>
      </c>
      <c r="E61" s="30">
        <v>5950928349.5299997</v>
      </c>
      <c r="F61" s="30">
        <v>5304834367.96</v>
      </c>
      <c r="G61" s="30">
        <v>6019746657.2700005</v>
      </c>
      <c r="H61" s="30">
        <v>5551226549.1499996</v>
      </c>
      <c r="I61" s="30">
        <v>6102334469.71</v>
      </c>
      <c r="J61" s="30">
        <v>5853111382.6899996</v>
      </c>
      <c r="K61" s="30">
        <v>5758466626.5600004</v>
      </c>
      <c r="L61" s="30">
        <v>5865032486.9799995</v>
      </c>
      <c r="M61" s="30">
        <v>6254698669.8100004</v>
      </c>
      <c r="N61" s="30">
        <v>8733334869.0900002</v>
      </c>
      <c r="O61" s="30">
        <f t="shared" si="2"/>
        <v>71973472220.929993</v>
      </c>
      <c r="P61" s="65"/>
      <c r="Q61" s="57"/>
      <c r="R61" s="57"/>
      <c r="S61" s="49"/>
    </row>
    <row r="62" spans="1:19" ht="16.5" customHeight="1" x14ac:dyDescent="0.25">
      <c r="A62" s="38"/>
      <c r="B62" s="69" t="s">
        <v>2</v>
      </c>
      <c r="C62" s="70">
        <f>+C15+C20+C47</f>
        <v>71905632136.619995</v>
      </c>
      <c r="D62" s="70">
        <f t="shared" ref="D62:L62" si="3">+D15+D20+D47</f>
        <v>75514146313.98999</v>
      </c>
      <c r="E62" s="70">
        <f t="shared" si="3"/>
        <v>81985409823.279999</v>
      </c>
      <c r="F62" s="70">
        <f t="shared" si="3"/>
        <v>73034815044.869995</v>
      </c>
      <c r="G62" s="70">
        <f t="shared" si="3"/>
        <v>80676091457.76001</v>
      </c>
      <c r="H62" s="70">
        <f t="shared" si="3"/>
        <v>76672092705.389999</v>
      </c>
      <c r="I62" s="70">
        <f t="shared" si="3"/>
        <v>81003277771.430008</v>
      </c>
      <c r="J62" s="70">
        <f>+J15+J20+J47</f>
        <v>79804117994.300003</v>
      </c>
      <c r="K62" s="70">
        <f>+K15+K20+K47</f>
        <v>72691875904.699997</v>
      </c>
      <c r="L62" s="70">
        <f t="shared" si="3"/>
        <v>78246243431.76001</v>
      </c>
      <c r="M62" s="70">
        <f>+M15+M20+M47</f>
        <v>87849406331.619995</v>
      </c>
      <c r="N62" s="70">
        <f>+N15+N20+N47</f>
        <v>111900559987.12</v>
      </c>
      <c r="O62" s="70">
        <f>SUM(C62:N62)</f>
        <v>971283668902.83997</v>
      </c>
      <c r="P62" s="65"/>
      <c r="R62" s="49"/>
      <c r="S62" s="49"/>
    </row>
    <row r="63" spans="1:19" ht="21" customHeight="1" x14ac:dyDescent="0.25">
      <c r="A63" s="38"/>
      <c r="B63" s="86" t="s">
        <v>82</v>
      </c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65"/>
      <c r="R63" s="49"/>
      <c r="S63" s="49"/>
    </row>
    <row r="64" spans="1:19" ht="12.75" customHeight="1" x14ac:dyDescent="0.25">
      <c r="A64" s="38"/>
      <c r="B64" s="44" t="s">
        <v>57</v>
      </c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65"/>
      <c r="Q64" s="57"/>
      <c r="R64" s="57"/>
      <c r="S64" s="49"/>
    </row>
    <row r="65" spans="1:19" ht="15" customHeight="1" x14ac:dyDescent="0.25">
      <c r="A65" s="38"/>
      <c r="B65" s="44" t="s">
        <v>62</v>
      </c>
      <c r="C65" s="45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57"/>
      <c r="P65" s="65"/>
      <c r="Q65" s="57"/>
      <c r="R65" s="57"/>
      <c r="S65" s="49"/>
    </row>
    <row r="66" spans="1:19" ht="15" customHeight="1" x14ac:dyDescent="0.25">
      <c r="A66" s="38"/>
      <c r="B66" s="57"/>
      <c r="C66" s="57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57"/>
      <c r="P66" s="57"/>
      <c r="Q66" s="57"/>
      <c r="R66" s="57"/>
      <c r="S66" s="49"/>
    </row>
    <row r="67" spans="1:19" ht="15" customHeight="1" x14ac:dyDescent="0.25">
      <c r="A67" s="38"/>
      <c r="B67" s="57"/>
      <c r="C67" s="5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57"/>
      <c r="P67" s="57"/>
      <c r="Q67" s="57"/>
      <c r="R67" s="57"/>
      <c r="S67" s="49"/>
    </row>
    <row r="68" spans="1:19" ht="15" customHeight="1" x14ac:dyDescent="0.25">
      <c r="A68" s="38"/>
      <c r="B68" s="57"/>
      <c r="C68" s="57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57"/>
      <c r="P68" s="57"/>
      <c r="Q68" s="57"/>
      <c r="R68" s="57"/>
      <c r="S68" s="49"/>
    </row>
    <row r="69" spans="1:19" ht="15" customHeight="1" x14ac:dyDescent="0.25">
      <c r="A69" s="38"/>
      <c r="B69" s="57"/>
      <c r="C69" s="57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57"/>
      <c r="P69" s="57"/>
      <c r="Q69" s="57"/>
      <c r="R69" s="57"/>
      <c r="S69" s="49"/>
    </row>
    <row r="70" spans="1:19" ht="15" customHeight="1" x14ac:dyDescent="0.25">
      <c r="A70" s="38"/>
      <c r="B70" s="57"/>
      <c r="C70" s="57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57"/>
      <c r="P70" s="57"/>
      <c r="Q70" s="57"/>
      <c r="R70" s="57"/>
      <c r="S70" s="49"/>
    </row>
    <row r="71" spans="1:19" ht="15" customHeight="1" x14ac:dyDescent="0.25">
      <c r="A71" s="57"/>
      <c r="B71" s="57"/>
      <c r="C71" s="57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57"/>
      <c r="P71" s="57"/>
      <c r="Q71" s="57"/>
      <c r="R71" s="57"/>
      <c r="S71" s="49"/>
    </row>
    <row r="72" spans="1:19" ht="15" customHeight="1" x14ac:dyDescent="0.25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</row>
    <row r="73" spans="1:19" ht="15" customHeight="1" x14ac:dyDescent="0.25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</row>
  </sheetData>
  <mergeCells count="9">
    <mergeCell ref="B13:B14"/>
    <mergeCell ref="C13:N13"/>
    <mergeCell ref="O13:O14"/>
    <mergeCell ref="B1:O1"/>
    <mergeCell ref="B2:O2"/>
    <mergeCell ref="B3:O3"/>
    <mergeCell ref="B4:O4"/>
    <mergeCell ref="B10:O10"/>
    <mergeCell ref="B11:O11"/>
  </mergeCells>
  <pageMargins left="0.7" right="0.7" top="0.75" bottom="0.75" header="0.3" footer="0.3"/>
  <pageSetup orientation="portrait" r:id="rId1"/>
  <headerFooter>
    <oddFooter>&amp;C&amp;"Helvetica Neue,Regular"&amp;12&amp;K000000&amp;P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576E8-8EB3-4C83-A403-225EE4BFC0D1}">
  <dimension ref="B1:Q78"/>
  <sheetViews>
    <sheetView showGridLines="0" zoomScale="80" zoomScaleNormal="80" workbookViewId="0">
      <pane xSplit="2" ySplit="14" topLeftCell="C15" activePane="bottomRight" state="frozen"/>
      <selection pane="topRight" activeCell="C1" sqref="C1"/>
      <selection pane="bottomLeft" activeCell="A17" sqref="A17"/>
      <selection pane="bottomRight" activeCell="C28" sqref="C28"/>
    </sheetView>
  </sheetViews>
  <sheetFormatPr defaultColWidth="9.140625" defaultRowHeight="15" x14ac:dyDescent="0.25"/>
  <cols>
    <col min="1" max="1" width="3.28515625" style="2" customWidth="1"/>
    <col min="2" max="2" width="49.85546875" style="25" customWidth="1"/>
    <col min="3" max="3" width="13.7109375" style="26" customWidth="1"/>
    <col min="4" max="4" width="13.7109375" style="27" customWidth="1"/>
    <col min="5" max="9" width="13.7109375" style="2" customWidth="1"/>
    <col min="10" max="14" width="12.140625" style="2" customWidth="1"/>
    <col min="15" max="15" width="13.140625" style="2" customWidth="1"/>
    <col min="16" max="16384" width="9.140625" style="2"/>
  </cols>
  <sheetData>
    <row r="1" spans="2:17" ht="15.75" x14ac:dyDescent="0.25">
      <c r="B1" s="128" t="s">
        <v>66</v>
      </c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</row>
    <row r="2" spans="2:17" ht="15.75" x14ac:dyDescent="0.25">
      <c r="B2" s="128" t="s">
        <v>59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</row>
    <row r="3" spans="2:17" ht="15.75" x14ac:dyDescent="0.25">
      <c r="B3" s="128" t="s">
        <v>60</v>
      </c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</row>
    <row r="4" spans="2:17" ht="15.75" thickBot="1" x14ac:dyDescent="0.3">
      <c r="B4" s="129" t="s">
        <v>63</v>
      </c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</row>
    <row r="5" spans="2:17" ht="6" customHeight="1" thickTop="1" thickBot="1" x14ac:dyDescent="0.3"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</row>
    <row r="6" spans="2:17" ht="15.75" thickTop="1" x14ac:dyDescent="0.25">
      <c r="D6" s="26"/>
      <c r="E6" s="27"/>
      <c r="F6" s="27"/>
      <c r="G6" s="27"/>
      <c r="H6" s="27"/>
    </row>
    <row r="7" spans="2:17" x14ac:dyDescent="0.25">
      <c r="D7" s="26"/>
      <c r="E7" s="27"/>
      <c r="F7" s="27"/>
      <c r="G7" s="27"/>
      <c r="H7" s="27"/>
    </row>
    <row r="8" spans="2:17" x14ac:dyDescent="0.25">
      <c r="D8" s="26"/>
      <c r="E8" s="27"/>
      <c r="F8" s="27"/>
      <c r="G8" s="27"/>
      <c r="H8" s="27"/>
    </row>
    <row r="9" spans="2:17" x14ac:dyDescent="0.25">
      <c r="D9" s="26"/>
      <c r="E9" s="27"/>
      <c r="F9" s="27"/>
      <c r="G9" s="27"/>
      <c r="H9" s="27"/>
    </row>
    <row r="10" spans="2:17" x14ac:dyDescent="0.25">
      <c r="B10" s="130" t="s">
        <v>64</v>
      </c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</row>
    <row r="11" spans="2:17" x14ac:dyDescent="0.25">
      <c r="B11" s="131" t="s">
        <v>0</v>
      </c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</row>
    <row r="12" spans="2:17" ht="4.5" customHeight="1" x14ac:dyDescent="0.25">
      <c r="D12" s="26"/>
      <c r="E12" s="27"/>
      <c r="F12" s="27"/>
      <c r="G12" s="27"/>
      <c r="H12" s="27"/>
    </row>
    <row r="13" spans="2:17" ht="17.25" x14ac:dyDescent="0.25">
      <c r="B13" s="120" t="s">
        <v>1</v>
      </c>
      <c r="C13" s="122" t="s">
        <v>85</v>
      </c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4"/>
      <c r="O13" s="125" t="s">
        <v>2</v>
      </c>
    </row>
    <row r="14" spans="2:17" x14ac:dyDescent="0.25">
      <c r="B14" s="121"/>
      <c r="C14" s="51" t="s">
        <v>3</v>
      </c>
      <c r="D14" s="51" t="s">
        <v>4</v>
      </c>
      <c r="E14" s="51" t="s">
        <v>5</v>
      </c>
      <c r="F14" s="51" t="s">
        <v>6</v>
      </c>
      <c r="G14" s="51" t="s">
        <v>7</v>
      </c>
      <c r="H14" s="51" t="s">
        <v>8</v>
      </c>
      <c r="I14" s="51" t="s">
        <v>9</v>
      </c>
      <c r="J14" s="51" t="s">
        <v>10</v>
      </c>
      <c r="K14" s="51" t="s">
        <v>11</v>
      </c>
      <c r="L14" s="51" t="s">
        <v>12</v>
      </c>
      <c r="M14" s="51" t="s">
        <v>13</v>
      </c>
      <c r="N14" s="51" t="s">
        <v>14</v>
      </c>
      <c r="O14" s="126"/>
    </row>
    <row r="15" spans="2:17" ht="15.75" thickBot="1" x14ac:dyDescent="0.3">
      <c r="B15" s="78" t="s">
        <v>15</v>
      </c>
      <c r="C15" s="28">
        <v>146840319.03</v>
      </c>
      <c r="D15" s="28">
        <v>163138835.05000001</v>
      </c>
      <c r="E15" s="28">
        <v>192312435.94</v>
      </c>
      <c r="F15" s="28">
        <v>207696696.94999999</v>
      </c>
      <c r="G15" s="28">
        <v>160063387.19999999</v>
      </c>
      <c r="H15" s="28">
        <v>167637090.02999997</v>
      </c>
      <c r="I15" s="28">
        <v>176140667.65000001</v>
      </c>
      <c r="J15" s="28">
        <v>158324725.40000001</v>
      </c>
      <c r="K15" s="28">
        <v>194613835.20999998</v>
      </c>
      <c r="L15" s="28">
        <v>166506458.39000002</v>
      </c>
      <c r="M15" s="28">
        <v>178169162.25999999</v>
      </c>
      <c r="N15" s="28">
        <v>174986744.28999999</v>
      </c>
      <c r="O15" s="28">
        <f t="shared" ref="O15:O62" si="0">SUM(C15:N15)</f>
        <v>2086430357.4000003</v>
      </c>
      <c r="P15" s="33"/>
      <c r="Q15" s="34"/>
    </row>
    <row r="16" spans="2:17" x14ac:dyDescent="0.25">
      <c r="B16" s="74" t="s">
        <v>16</v>
      </c>
      <c r="C16" s="29">
        <v>6044590.1900000004</v>
      </c>
      <c r="D16" s="29">
        <v>6455032.8600000003</v>
      </c>
      <c r="E16" s="29">
        <v>7062044.3099999996</v>
      </c>
      <c r="F16" s="29">
        <v>8191633.0199999996</v>
      </c>
      <c r="G16" s="29">
        <v>7744332.7300000004</v>
      </c>
      <c r="H16" s="29">
        <v>6318049.9299999997</v>
      </c>
      <c r="I16" s="29">
        <v>8289768.7300000004</v>
      </c>
      <c r="J16" s="29">
        <v>5831275.9800000004</v>
      </c>
      <c r="K16" s="29">
        <v>4679126.41</v>
      </c>
      <c r="L16" s="29">
        <v>4731259.4000000004</v>
      </c>
      <c r="M16" s="29">
        <v>6486600.0800000001</v>
      </c>
      <c r="N16" s="29">
        <v>5071471.3600000003</v>
      </c>
      <c r="O16" s="29">
        <f t="shared" si="0"/>
        <v>76905185</v>
      </c>
      <c r="P16" s="33"/>
    </row>
    <row r="17" spans="2:16" x14ac:dyDescent="0.25">
      <c r="B17" s="76" t="s">
        <v>17</v>
      </c>
      <c r="C17" s="29">
        <v>43808299.18</v>
      </c>
      <c r="D17" s="29">
        <v>47383965.140000001</v>
      </c>
      <c r="E17" s="29">
        <v>55038009.509999998</v>
      </c>
      <c r="F17" s="29">
        <v>78456711.859999999</v>
      </c>
      <c r="G17" s="29">
        <v>45459826.359999999</v>
      </c>
      <c r="H17" s="29">
        <v>49501461.200000003</v>
      </c>
      <c r="I17" s="29">
        <v>52031269.200000003</v>
      </c>
      <c r="J17" s="29">
        <v>46975671.210000001</v>
      </c>
      <c r="K17" s="29">
        <v>77527712.129999995</v>
      </c>
      <c r="L17" s="29">
        <v>44370178.950000003</v>
      </c>
      <c r="M17" s="29">
        <v>46903494.990000002</v>
      </c>
      <c r="N17" s="29">
        <v>50617361.18</v>
      </c>
      <c r="O17" s="29">
        <f t="shared" si="0"/>
        <v>638073960.90999997</v>
      </c>
      <c r="P17" s="33"/>
    </row>
    <row r="18" spans="2:16" x14ac:dyDescent="0.25">
      <c r="B18" s="76" t="s">
        <v>18</v>
      </c>
      <c r="C18" s="29">
        <v>46598353.880000003</v>
      </c>
      <c r="D18" s="29">
        <v>56122150.489999995</v>
      </c>
      <c r="E18" s="29">
        <v>66893181.720000006</v>
      </c>
      <c r="F18" s="29">
        <v>61255881.260000005</v>
      </c>
      <c r="G18" s="29">
        <v>52603523.539999999</v>
      </c>
      <c r="H18" s="29">
        <v>53933215.069999993</v>
      </c>
      <c r="I18" s="29">
        <v>48307607.029999994</v>
      </c>
      <c r="J18" s="29">
        <v>39111099.980000004</v>
      </c>
      <c r="K18" s="29">
        <v>39206583.409999996</v>
      </c>
      <c r="L18" s="29">
        <v>41457440.859999999</v>
      </c>
      <c r="M18" s="29">
        <v>43530113.000000007</v>
      </c>
      <c r="N18" s="29">
        <v>43845857.009999998</v>
      </c>
      <c r="O18" s="29">
        <f t="shared" si="0"/>
        <v>592865007.25</v>
      </c>
      <c r="P18" s="33"/>
    </row>
    <row r="19" spans="2:16" x14ac:dyDescent="0.25">
      <c r="B19" s="76" t="s">
        <v>19</v>
      </c>
      <c r="C19" s="29">
        <v>50389075.780000001</v>
      </c>
      <c r="D19" s="29">
        <v>53177686.560000002</v>
      </c>
      <c r="E19" s="29">
        <v>63319200.399999999</v>
      </c>
      <c r="F19" s="29">
        <v>59792470.810000002</v>
      </c>
      <c r="G19" s="29">
        <v>54255704.57</v>
      </c>
      <c r="H19" s="29">
        <v>57884363.829999998</v>
      </c>
      <c r="I19" s="29">
        <v>67512022.689999998</v>
      </c>
      <c r="J19" s="29">
        <v>66406678.229999997</v>
      </c>
      <c r="K19" s="29">
        <v>73200413.260000005</v>
      </c>
      <c r="L19" s="29">
        <v>75947579.180000007</v>
      </c>
      <c r="M19" s="29">
        <v>81248954.189999998</v>
      </c>
      <c r="N19" s="29">
        <v>75452054.739999995</v>
      </c>
      <c r="O19" s="29">
        <f t="shared" si="0"/>
        <v>778586204.24000001</v>
      </c>
      <c r="P19" s="33"/>
    </row>
    <row r="20" spans="2:16" ht="15.75" thickBot="1" x14ac:dyDescent="0.3">
      <c r="B20" s="78" t="s">
        <v>20</v>
      </c>
      <c r="C20" s="28">
        <v>15517040281.880001</v>
      </c>
      <c r="D20" s="28">
        <v>16998106552.320004</v>
      </c>
      <c r="E20" s="28">
        <v>19433486664.689999</v>
      </c>
      <c r="F20" s="28">
        <v>17928669661.059998</v>
      </c>
      <c r="G20" s="28">
        <v>18166016649.419998</v>
      </c>
      <c r="H20" s="28">
        <v>17938947748.720001</v>
      </c>
      <c r="I20" s="28">
        <v>18307105266.720005</v>
      </c>
      <c r="J20" s="28">
        <v>19041690998.060001</v>
      </c>
      <c r="K20" s="28">
        <v>19031535212.860001</v>
      </c>
      <c r="L20" s="28">
        <v>18725095463</v>
      </c>
      <c r="M20" s="28">
        <v>21062314250.709999</v>
      </c>
      <c r="N20" s="28">
        <v>23502265086.200001</v>
      </c>
      <c r="O20" s="28">
        <f t="shared" si="0"/>
        <v>225652273835.63998</v>
      </c>
      <c r="P20" s="33"/>
    </row>
    <row r="21" spans="2:16" x14ac:dyDescent="0.25">
      <c r="B21" s="80" t="s">
        <v>21</v>
      </c>
      <c r="C21" s="30">
        <v>1496489091.21</v>
      </c>
      <c r="D21" s="30">
        <v>1635370927.26</v>
      </c>
      <c r="E21" s="30">
        <v>1901918552.73</v>
      </c>
      <c r="F21" s="30">
        <v>1680592618.9100001</v>
      </c>
      <c r="G21" s="30">
        <v>1817359198.9000001</v>
      </c>
      <c r="H21" s="30">
        <v>1837926079.04</v>
      </c>
      <c r="I21" s="30">
        <v>2019908726.26</v>
      </c>
      <c r="J21" s="30">
        <v>1895956501.4300001</v>
      </c>
      <c r="K21" s="30">
        <v>2083341784.51</v>
      </c>
      <c r="L21" s="30">
        <v>2040910321.71</v>
      </c>
      <c r="M21" s="30">
        <v>2198544425.9000001</v>
      </c>
      <c r="N21" s="30">
        <v>3187340519.9499998</v>
      </c>
      <c r="O21" s="30">
        <f t="shared" si="0"/>
        <v>23795658747.810001</v>
      </c>
      <c r="P21" s="33"/>
    </row>
    <row r="22" spans="2:16" x14ac:dyDescent="0.25">
      <c r="B22" s="82" t="s">
        <v>22</v>
      </c>
      <c r="C22" s="30">
        <v>79975491.019999996</v>
      </c>
      <c r="D22" s="30">
        <v>77978958.870000005</v>
      </c>
      <c r="E22" s="30">
        <v>99071087.150000006</v>
      </c>
      <c r="F22" s="30">
        <v>65092597.740000002</v>
      </c>
      <c r="G22" s="30">
        <v>82694960.060000002</v>
      </c>
      <c r="H22" s="30">
        <v>104040838.86</v>
      </c>
      <c r="I22" s="30">
        <v>90536357.060000002</v>
      </c>
      <c r="J22" s="30">
        <v>104872269.52</v>
      </c>
      <c r="K22" s="30">
        <v>115666632.03</v>
      </c>
      <c r="L22" s="30">
        <v>108508076.08</v>
      </c>
      <c r="M22" s="30">
        <v>106562240.7</v>
      </c>
      <c r="N22" s="30">
        <v>110058445.03</v>
      </c>
      <c r="O22" s="30">
        <f t="shared" si="0"/>
        <v>1145057954.1200001</v>
      </c>
      <c r="P22" s="33"/>
    </row>
    <row r="23" spans="2:16" x14ac:dyDescent="0.25">
      <c r="B23" s="82" t="s">
        <v>23</v>
      </c>
      <c r="C23" s="30">
        <v>13940575699.650002</v>
      </c>
      <c r="D23" s="30">
        <v>15284756666.190002</v>
      </c>
      <c r="E23" s="30">
        <v>17432497024.809998</v>
      </c>
      <c r="F23" s="30">
        <v>16182984444.409996</v>
      </c>
      <c r="G23" s="30">
        <v>16265962490.459999</v>
      </c>
      <c r="H23" s="30">
        <v>15996980830.82</v>
      </c>
      <c r="I23" s="30">
        <v>16196660183.400005</v>
      </c>
      <c r="J23" s="30">
        <v>17040862227.110001</v>
      </c>
      <c r="K23" s="30">
        <v>16832526796.320002</v>
      </c>
      <c r="L23" s="30">
        <v>16575677065.210001</v>
      </c>
      <c r="M23" s="30">
        <v>18757207584.110001</v>
      </c>
      <c r="N23" s="30">
        <v>20204866121.220001</v>
      </c>
      <c r="O23" s="30">
        <f t="shared" si="0"/>
        <v>200711557133.70999</v>
      </c>
      <c r="P23" s="33"/>
    </row>
    <row r="24" spans="2:16" x14ac:dyDescent="0.25">
      <c r="B24" s="76" t="s">
        <v>67</v>
      </c>
      <c r="C24" s="29">
        <v>49190817.979999997</v>
      </c>
      <c r="D24" s="29">
        <v>47333579.409999996</v>
      </c>
      <c r="E24" s="29">
        <v>55324300.689999998</v>
      </c>
      <c r="F24" s="29">
        <v>47617759.659999996</v>
      </c>
      <c r="G24" s="29">
        <v>49804729.950000003</v>
      </c>
      <c r="H24" s="29">
        <v>44648204.359999999</v>
      </c>
      <c r="I24" s="29">
        <v>46168821.259999998</v>
      </c>
      <c r="J24" s="29">
        <v>51513425.590000004</v>
      </c>
      <c r="K24" s="29">
        <v>47013099.439999998</v>
      </c>
      <c r="L24" s="29">
        <v>44135975.880000003</v>
      </c>
      <c r="M24" s="29">
        <v>46032766.840000004</v>
      </c>
      <c r="N24" s="29">
        <v>100444751.19</v>
      </c>
      <c r="O24" s="29">
        <f t="shared" si="0"/>
        <v>629228232.25</v>
      </c>
      <c r="P24" s="33"/>
    </row>
    <row r="25" spans="2:16" x14ac:dyDescent="0.25">
      <c r="B25" s="76" t="s">
        <v>24</v>
      </c>
      <c r="C25" s="29">
        <v>705685121.12</v>
      </c>
      <c r="D25" s="29">
        <v>793578980.84000003</v>
      </c>
      <c r="E25" s="29">
        <v>891241206.84000003</v>
      </c>
      <c r="F25" s="29">
        <v>791054599.74000001</v>
      </c>
      <c r="G25" s="29">
        <v>888167670.38</v>
      </c>
      <c r="H25" s="29">
        <v>806918568.35000002</v>
      </c>
      <c r="I25" s="29">
        <v>845618417.53999996</v>
      </c>
      <c r="J25" s="29">
        <v>801241304.44000006</v>
      </c>
      <c r="K25" s="29">
        <v>816920671.80999994</v>
      </c>
      <c r="L25" s="29">
        <v>842753812.94000006</v>
      </c>
      <c r="M25" s="29">
        <v>929759629.57000005</v>
      </c>
      <c r="N25" s="29">
        <v>980374577.79999995</v>
      </c>
      <c r="O25" s="29">
        <f t="shared" si="0"/>
        <v>10093314561.369999</v>
      </c>
      <c r="P25" s="33"/>
    </row>
    <row r="26" spans="2:16" x14ac:dyDescent="0.25">
      <c r="B26" s="76" t="s">
        <v>25</v>
      </c>
      <c r="C26" s="29">
        <v>440362454.30000001</v>
      </c>
      <c r="D26" s="29">
        <v>472131709.12</v>
      </c>
      <c r="E26" s="29">
        <v>547365178.74000001</v>
      </c>
      <c r="F26" s="29">
        <v>439740527.22000003</v>
      </c>
      <c r="G26" s="29">
        <v>479567954.67000002</v>
      </c>
      <c r="H26" s="29">
        <v>472640420.80000001</v>
      </c>
      <c r="I26" s="29">
        <v>490966592.22000003</v>
      </c>
      <c r="J26" s="29">
        <v>474474275.89999998</v>
      </c>
      <c r="K26" s="29">
        <v>472323875</v>
      </c>
      <c r="L26" s="29">
        <v>478909798.31</v>
      </c>
      <c r="M26" s="29">
        <v>532886847.80000001</v>
      </c>
      <c r="N26" s="29">
        <v>520431366.30000001</v>
      </c>
      <c r="O26" s="29">
        <f t="shared" si="0"/>
        <v>5821801000.3800011</v>
      </c>
      <c r="P26" s="33"/>
    </row>
    <row r="27" spans="2:16" x14ac:dyDescent="0.25">
      <c r="B27" s="76" t="s">
        <v>26</v>
      </c>
      <c r="C27" s="29">
        <v>38062034.060000002</v>
      </c>
      <c r="D27" s="29">
        <v>32159697.149999999</v>
      </c>
      <c r="E27" s="29">
        <v>46262994.350000001</v>
      </c>
      <c r="F27" s="29">
        <v>27680348.039999999</v>
      </c>
      <c r="G27" s="29">
        <v>19594935.300000001</v>
      </c>
      <c r="H27" s="29">
        <v>32793045.460000001</v>
      </c>
      <c r="I27" s="29">
        <v>18002100.91</v>
      </c>
      <c r="J27" s="29">
        <v>22466661.309999999</v>
      </c>
      <c r="K27" s="29">
        <v>21998962.399999999</v>
      </c>
      <c r="L27" s="29">
        <v>22523876.170000002</v>
      </c>
      <c r="M27" s="29">
        <v>31349352.07</v>
      </c>
      <c r="N27" s="29">
        <v>42518136</v>
      </c>
      <c r="O27" s="29">
        <f t="shared" si="0"/>
        <v>355412143.22000003</v>
      </c>
      <c r="P27" s="33"/>
    </row>
    <row r="28" spans="2:16" x14ac:dyDescent="0.25">
      <c r="B28" s="76" t="s">
        <v>27</v>
      </c>
      <c r="C28" s="29">
        <v>3508506181.2399998</v>
      </c>
      <c r="D28" s="29">
        <v>3565344986.77</v>
      </c>
      <c r="E28" s="29">
        <v>4079038423.02</v>
      </c>
      <c r="F28" s="29">
        <v>4137987307.9699998</v>
      </c>
      <c r="G28" s="29">
        <v>3662529651.4899998</v>
      </c>
      <c r="H28" s="29">
        <v>3851556546.21</v>
      </c>
      <c r="I28" s="29">
        <v>3825908019.8600001</v>
      </c>
      <c r="J28" s="29">
        <v>4112235640.23</v>
      </c>
      <c r="K28" s="29">
        <v>3971830185.3400002</v>
      </c>
      <c r="L28" s="29">
        <v>4002867207.4099998</v>
      </c>
      <c r="M28" s="29">
        <v>4791870207.2200003</v>
      </c>
      <c r="N28" s="29">
        <v>6115498129.4099998</v>
      </c>
      <c r="O28" s="29">
        <f t="shared" si="0"/>
        <v>49625172486.169998</v>
      </c>
      <c r="P28" s="33"/>
    </row>
    <row r="29" spans="2:16" x14ac:dyDescent="0.25">
      <c r="B29" s="76" t="s">
        <v>28</v>
      </c>
      <c r="C29" s="29">
        <v>57141015.159999996</v>
      </c>
      <c r="D29" s="29">
        <v>63917840.810000002</v>
      </c>
      <c r="E29" s="29">
        <v>73149685.579999998</v>
      </c>
      <c r="F29" s="29">
        <v>53788993.090000004</v>
      </c>
      <c r="G29" s="29">
        <v>66347919.789999999</v>
      </c>
      <c r="H29" s="29">
        <v>57534830.140000001</v>
      </c>
      <c r="I29" s="29">
        <v>62475703.469999999</v>
      </c>
      <c r="J29" s="29">
        <v>59869805.630000003</v>
      </c>
      <c r="K29" s="29">
        <v>61333790.600000001</v>
      </c>
      <c r="L29" s="29">
        <v>72384154.329999998</v>
      </c>
      <c r="M29" s="29">
        <v>76227945.329999998</v>
      </c>
      <c r="N29" s="29">
        <v>66784435.060000002</v>
      </c>
      <c r="O29" s="29">
        <f t="shared" si="0"/>
        <v>770956118.99000001</v>
      </c>
      <c r="P29" s="33"/>
    </row>
    <row r="30" spans="2:16" x14ac:dyDescent="0.25">
      <c r="B30" s="76" t="s">
        <v>29</v>
      </c>
      <c r="C30" s="29">
        <v>906022318.87</v>
      </c>
      <c r="D30" s="29">
        <v>1030437351.62</v>
      </c>
      <c r="E30" s="29">
        <v>1244767817.8099999</v>
      </c>
      <c r="F30" s="29">
        <v>1147021431.8499999</v>
      </c>
      <c r="G30" s="29">
        <v>1160103546.9400001</v>
      </c>
      <c r="H30" s="29">
        <v>1125700961.2</v>
      </c>
      <c r="I30" s="29">
        <v>1167979792.21</v>
      </c>
      <c r="J30" s="29">
        <v>1235186548.8599999</v>
      </c>
      <c r="K30" s="29">
        <v>1213545113.3</v>
      </c>
      <c r="L30" s="29">
        <v>1210224181.6700001</v>
      </c>
      <c r="M30" s="29">
        <v>1320953833.1600001</v>
      </c>
      <c r="N30" s="29">
        <v>1324264768.72</v>
      </c>
      <c r="O30" s="29">
        <f t="shared" si="0"/>
        <v>14086207666.209999</v>
      </c>
      <c r="P30" s="33"/>
    </row>
    <row r="31" spans="2:16" x14ac:dyDescent="0.25">
      <c r="B31" s="76" t="s">
        <v>30</v>
      </c>
      <c r="C31" s="29">
        <v>62252025.840000004</v>
      </c>
      <c r="D31" s="29">
        <v>80314760.069999993</v>
      </c>
      <c r="E31" s="29">
        <v>81341383.409999996</v>
      </c>
      <c r="F31" s="29">
        <v>63871275.740000002</v>
      </c>
      <c r="G31" s="29">
        <v>64596458.049999997</v>
      </c>
      <c r="H31" s="29">
        <v>67659269.769999996</v>
      </c>
      <c r="I31" s="29">
        <v>66468040.18</v>
      </c>
      <c r="J31" s="29">
        <v>126345052.75</v>
      </c>
      <c r="K31" s="29">
        <v>149314744.28</v>
      </c>
      <c r="L31" s="29">
        <v>179820605.24000001</v>
      </c>
      <c r="M31" s="29">
        <v>144508790.13</v>
      </c>
      <c r="N31" s="29">
        <v>141594539.56999999</v>
      </c>
      <c r="O31" s="29">
        <f t="shared" si="0"/>
        <v>1228086945.03</v>
      </c>
      <c r="P31" s="33"/>
    </row>
    <row r="32" spans="2:16" x14ac:dyDescent="0.25">
      <c r="B32" s="76" t="s">
        <v>31</v>
      </c>
      <c r="C32" s="29">
        <v>89054129.719999999</v>
      </c>
      <c r="D32" s="29">
        <v>90908126.310000002</v>
      </c>
      <c r="E32" s="29">
        <v>100211246.44</v>
      </c>
      <c r="F32" s="29">
        <v>91062611.590000004</v>
      </c>
      <c r="G32" s="29">
        <v>97814115.579999998</v>
      </c>
      <c r="H32" s="29">
        <v>93264267.469999999</v>
      </c>
      <c r="I32" s="29">
        <v>99933000.810000002</v>
      </c>
      <c r="J32" s="29">
        <v>108577366.06999999</v>
      </c>
      <c r="K32" s="29">
        <v>100419109.83</v>
      </c>
      <c r="L32" s="29">
        <v>105978519.59</v>
      </c>
      <c r="M32" s="29">
        <v>113186018.27</v>
      </c>
      <c r="N32" s="29">
        <v>144818356.00999999</v>
      </c>
      <c r="O32" s="29">
        <f t="shared" si="0"/>
        <v>1235226867.6900001</v>
      </c>
      <c r="P32" s="33"/>
    </row>
    <row r="33" spans="2:16" x14ac:dyDescent="0.25">
      <c r="B33" s="76" t="s">
        <v>32</v>
      </c>
      <c r="C33" s="29">
        <v>83538502.519999996</v>
      </c>
      <c r="D33" s="29">
        <v>43695052.32</v>
      </c>
      <c r="E33" s="29">
        <v>56448201.600000001</v>
      </c>
      <c r="F33" s="29">
        <v>65641961.520000003</v>
      </c>
      <c r="G33" s="29">
        <v>68461821.689999998</v>
      </c>
      <c r="H33" s="29">
        <v>69865819.939999998</v>
      </c>
      <c r="I33" s="29">
        <v>55897345.240000002</v>
      </c>
      <c r="J33" s="29">
        <v>68428355.329999998</v>
      </c>
      <c r="K33" s="29">
        <v>66360927.710000001</v>
      </c>
      <c r="L33" s="29">
        <v>64606446.509999998</v>
      </c>
      <c r="M33" s="29">
        <v>91229192.689999998</v>
      </c>
      <c r="N33" s="29">
        <v>102477334.68000001</v>
      </c>
      <c r="O33" s="29">
        <f t="shared" si="0"/>
        <v>836650961.75</v>
      </c>
      <c r="P33" s="33"/>
    </row>
    <row r="34" spans="2:16" x14ac:dyDescent="0.25">
      <c r="B34" s="76" t="s">
        <v>33</v>
      </c>
      <c r="C34" s="29">
        <v>368152679.04000002</v>
      </c>
      <c r="D34" s="29">
        <v>372013873.76999998</v>
      </c>
      <c r="E34" s="29">
        <v>411458339.06999999</v>
      </c>
      <c r="F34" s="29">
        <v>384501650.87</v>
      </c>
      <c r="G34" s="29">
        <v>367815499.33999997</v>
      </c>
      <c r="H34" s="29">
        <v>367392082.60000002</v>
      </c>
      <c r="I34" s="29">
        <v>364745449.44</v>
      </c>
      <c r="J34" s="29">
        <v>388542323.13999999</v>
      </c>
      <c r="K34" s="29">
        <v>386955822.49000001</v>
      </c>
      <c r="L34" s="29">
        <v>371313382.13999999</v>
      </c>
      <c r="M34" s="29">
        <v>375133292.81</v>
      </c>
      <c r="N34" s="29">
        <v>395176417.94</v>
      </c>
      <c r="O34" s="29">
        <f t="shared" si="0"/>
        <v>4553200812.6499996</v>
      </c>
      <c r="P34" s="33"/>
    </row>
    <row r="35" spans="2:16" x14ac:dyDescent="0.25">
      <c r="B35" s="76" t="s">
        <v>34</v>
      </c>
      <c r="C35" s="29">
        <v>1200445464.02</v>
      </c>
      <c r="D35" s="29">
        <v>1370780050.9100001</v>
      </c>
      <c r="E35" s="29">
        <v>1531643557.3099999</v>
      </c>
      <c r="F35" s="29">
        <v>1478393194.1700001</v>
      </c>
      <c r="G35" s="29">
        <v>1501403420.5599999</v>
      </c>
      <c r="H35" s="29">
        <v>1452012190.29</v>
      </c>
      <c r="I35" s="29">
        <v>1479175501.6500001</v>
      </c>
      <c r="J35" s="29">
        <v>1402904559.5</v>
      </c>
      <c r="K35" s="29">
        <v>1410590469</v>
      </c>
      <c r="L35" s="29">
        <v>1390065214.03</v>
      </c>
      <c r="M35" s="29">
        <v>1414154731.01</v>
      </c>
      <c r="N35" s="29">
        <v>1329056804.8199999</v>
      </c>
      <c r="O35" s="29">
        <f t="shared" si="0"/>
        <v>16960625157.27</v>
      </c>
      <c r="P35" s="33"/>
    </row>
    <row r="36" spans="2:16" x14ac:dyDescent="0.25">
      <c r="B36" s="76" t="s">
        <v>35</v>
      </c>
      <c r="C36" s="29">
        <v>542170939.40999997</v>
      </c>
      <c r="D36" s="29">
        <v>728481983.37</v>
      </c>
      <c r="E36" s="29">
        <v>792075025.39999998</v>
      </c>
      <c r="F36" s="29">
        <v>633535089.65999997</v>
      </c>
      <c r="G36" s="29">
        <v>799174044.71000004</v>
      </c>
      <c r="H36" s="29">
        <v>828048731.41999996</v>
      </c>
      <c r="I36" s="29">
        <v>812763102.20000005</v>
      </c>
      <c r="J36" s="29">
        <v>816852308.66999996</v>
      </c>
      <c r="K36" s="29">
        <v>810928356.48000002</v>
      </c>
      <c r="L36" s="29">
        <v>776883342.40999997</v>
      </c>
      <c r="M36" s="29">
        <v>851465980.20000005</v>
      </c>
      <c r="N36" s="29">
        <v>852324882.62</v>
      </c>
      <c r="O36" s="29">
        <f t="shared" si="0"/>
        <v>9244703786.5499992</v>
      </c>
      <c r="P36" s="33"/>
    </row>
    <row r="37" spans="2:16" x14ac:dyDescent="0.25">
      <c r="B37" s="76" t="s">
        <v>36</v>
      </c>
      <c r="C37" s="29">
        <v>232641616.88</v>
      </c>
      <c r="D37" s="29">
        <v>310209964.24000001</v>
      </c>
      <c r="E37" s="29">
        <v>326921788.16000003</v>
      </c>
      <c r="F37" s="29">
        <v>340000846.75</v>
      </c>
      <c r="G37" s="29">
        <v>446046835.23000002</v>
      </c>
      <c r="H37" s="29">
        <v>335561769.38999999</v>
      </c>
      <c r="I37" s="29">
        <v>338131751.41000003</v>
      </c>
      <c r="J37" s="29">
        <v>319001024.37</v>
      </c>
      <c r="K37" s="29">
        <v>316798400</v>
      </c>
      <c r="L37" s="29">
        <v>357382498.19</v>
      </c>
      <c r="M37" s="29">
        <v>467117659.94999999</v>
      </c>
      <c r="N37" s="29">
        <v>462043427.08999997</v>
      </c>
      <c r="O37" s="29">
        <f t="shared" si="0"/>
        <v>4251857581.6599998</v>
      </c>
      <c r="P37" s="33"/>
    </row>
    <row r="38" spans="2:16" x14ac:dyDescent="0.25">
      <c r="B38" s="76" t="s">
        <v>37</v>
      </c>
      <c r="C38" s="29">
        <v>62274569.229999997</v>
      </c>
      <c r="D38" s="29">
        <v>66004847.530000001</v>
      </c>
      <c r="E38" s="29">
        <v>76358929.340000004</v>
      </c>
      <c r="F38" s="29">
        <v>67713816.180000007</v>
      </c>
      <c r="G38" s="29">
        <v>76843831.900000006</v>
      </c>
      <c r="H38" s="29">
        <v>80670087.5</v>
      </c>
      <c r="I38" s="29">
        <v>66793920.18</v>
      </c>
      <c r="J38" s="29">
        <v>69098956.890000001</v>
      </c>
      <c r="K38" s="29">
        <v>73636165.310000002</v>
      </c>
      <c r="L38" s="29">
        <v>89944327.489999995</v>
      </c>
      <c r="M38" s="29">
        <v>81744331.430000007</v>
      </c>
      <c r="N38" s="29">
        <v>83728573.980000004</v>
      </c>
      <c r="O38" s="29">
        <f t="shared" si="0"/>
        <v>894812356.96000004</v>
      </c>
      <c r="P38" s="33"/>
    </row>
    <row r="39" spans="2:16" x14ac:dyDescent="0.25">
      <c r="B39" s="76" t="s">
        <v>38</v>
      </c>
      <c r="C39" s="29">
        <v>3154637.53</v>
      </c>
      <c r="D39" s="29">
        <v>824687.18</v>
      </c>
      <c r="E39" s="29">
        <v>116170.13</v>
      </c>
      <c r="F39" s="29">
        <v>1077796.23</v>
      </c>
      <c r="G39" s="29">
        <v>749532.37</v>
      </c>
      <c r="H39" s="29">
        <v>450642.84</v>
      </c>
      <c r="I39" s="29">
        <v>939916.72</v>
      </c>
      <c r="J39" s="29">
        <v>241350.69</v>
      </c>
      <c r="K39" s="29">
        <v>229880.28</v>
      </c>
      <c r="L39" s="29">
        <v>1045777.73</v>
      </c>
      <c r="M39" s="29">
        <v>736259.13</v>
      </c>
      <c r="N39" s="29">
        <v>721537.93</v>
      </c>
      <c r="O39" s="29">
        <f t="shared" si="0"/>
        <v>10288188.760000002</v>
      </c>
      <c r="P39" s="33"/>
    </row>
    <row r="40" spans="2:16" x14ac:dyDescent="0.25">
      <c r="B40" s="76" t="s">
        <v>39</v>
      </c>
      <c r="C40" s="29">
        <v>359679774.83999997</v>
      </c>
      <c r="D40" s="29">
        <v>444463191.56999999</v>
      </c>
      <c r="E40" s="29">
        <v>473985088.56</v>
      </c>
      <c r="F40" s="29">
        <v>426157773.55000001</v>
      </c>
      <c r="G40" s="29">
        <v>439909980.26999998</v>
      </c>
      <c r="H40" s="29">
        <v>423608086.69</v>
      </c>
      <c r="I40" s="29">
        <v>398918046.87</v>
      </c>
      <c r="J40" s="29">
        <v>416812464.26999998</v>
      </c>
      <c r="K40" s="29">
        <v>407260228.82999998</v>
      </c>
      <c r="L40" s="29">
        <v>440323080.56</v>
      </c>
      <c r="M40" s="29">
        <v>490959327.72000003</v>
      </c>
      <c r="N40" s="29">
        <v>405972719.06999999</v>
      </c>
      <c r="O40" s="29">
        <f t="shared" si="0"/>
        <v>5128049762.7999992</v>
      </c>
      <c r="P40" s="33"/>
    </row>
    <row r="41" spans="2:16" x14ac:dyDescent="0.25">
      <c r="B41" s="76" t="s">
        <v>40</v>
      </c>
      <c r="C41" s="29">
        <v>21719992.530000001</v>
      </c>
      <c r="D41" s="29">
        <v>27859359.559999999</v>
      </c>
      <c r="E41" s="29">
        <v>31222309.739999998</v>
      </c>
      <c r="F41" s="29">
        <v>22123967.210000001</v>
      </c>
      <c r="G41" s="29">
        <v>24385340.629999999</v>
      </c>
      <c r="H41" s="29">
        <v>25910969.550000001</v>
      </c>
      <c r="I41" s="29">
        <v>23634325.949999999</v>
      </c>
      <c r="J41" s="29">
        <v>27635934.760000002</v>
      </c>
      <c r="K41" s="29">
        <v>23744441.890000001</v>
      </c>
      <c r="L41" s="29">
        <v>35294243.240000002</v>
      </c>
      <c r="M41" s="29">
        <v>57297675.490000002</v>
      </c>
      <c r="N41" s="29">
        <v>29015364.390000001</v>
      </c>
      <c r="O41" s="29">
        <f t="shared" si="0"/>
        <v>349843924.94</v>
      </c>
      <c r="P41" s="33"/>
    </row>
    <row r="42" spans="2:16" x14ac:dyDescent="0.25">
      <c r="B42" s="76" t="s">
        <v>41</v>
      </c>
      <c r="C42" s="29">
        <v>192703883.43000001</v>
      </c>
      <c r="D42" s="29">
        <v>224082537.84999999</v>
      </c>
      <c r="E42" s="29">
        <v>234161279.71000001</v>
      </c>
      <c r="F42" s="29">
        <v>193659071.81999999</v>
      </c>
      <c r="G42" s="29">
        <v>229369281.55000001</v>
      </c>
      <c r="H42" s="29">
        <v>223137481.97</v>
      </c>
      <c r="I42" s="29">
        <v>212741613.58000001</v>
      </c>
      <c r="J42" s="29">
        <v>232959286.80000001</v>
      </c>
      <c r="K42" s="29">
        <v>220650466.38</v>
      </c>
      <c r="L42" s="29">
        <v>209817892.15000001</v>
      </c>
      <c r="M42" s="29">
        <v>239107492</v>
      </c>
      <c r="N42" s="29">
        <v>231000325.31</v>
      </c>
      <c r="O42" s="29">
        <f t="shared" si="0"/>
        <v>2643390612.5499997</v>
      </c>
      <c r="P42" s="33"/>
    </row>
    <row r="43" spans="2:16" x14ac:dyDescent="0.25">
      <c r="B43" s="76" t="s">
        <v>42</v>
      </c>
      <c r="C43" s="29">
        <v>208479734.97</v>
      </c>
      <c r="D43" s="29">
        <v>254540125.12</v>
      </c>
      <c r="E43" s="29">
        <v>297681646.57999998</v>
      </c>
      <c r="F43" s="29">
        <v>286214073.88</v>
      </c>
      <c r="G43" s="29">
        <v>325943140.91000003</v>
      </c>
      <c r="H43" s="29">
        <v>324716745.68000001</v>
      </c>
      <c r="I43" s="29">
        <v>425605175.77999997</v>
      </c>
      <c r="J43" s="29">
        <v>364031361.38</v>
      </c>
      <c r="K43" s="29">
        <v>304341837.87</v>
      </c>
      <c r="L43" s="29">
        <v>346657009.02999997</v>
      </c>
      <c r="M43" s="29">
        <v>508988405.07999998</v>
      </c>
      <c r="N43" s="29">
        <v>662987426.45000005</v>
      </c>
      <c r="O43" s="29">
        <f t="shared" si="0"/>
        <v>4310186682.7299995</v>
      </c>
      <c r="P43" s="33"/>
    </row>
    <row r="44" spans="2:16" x14ac:dyDescent="0.25">
      <c r="B44" s="76" t="s">
        <v>43</v>
      </c>
      <c r="C44" s="29">
        <v>482174018.22000003</v>
      </c>
      <c r="D44" s="29">
        <v>650273081.96000004</v>
      </c>
      <c r="E44" s="29">
        <v>740635700.67999995</v>
      </c>
      <c r="F44" s="29">
        <v>589856153.61000001</v>
      </c>
      <c r="G44" s="29">
        <v>569323608.11000001</v>
      </c>
      <c r="H44" s="29">
        <v>557027576.53999996</v>
      </c>
      <c r="I44" s="29">
        <v>573813162.87</v>
      </c>
      <c r="J44" s="29">
        <v>829409262.71000004</v>
      </c>
      <c r="K44" s="29">
        <v>856619254.12</v>
      </c>
      <c r="L44" s="29">
        <v>725287341.50999999</v>
      </c>
      <c r="M44" s="29">
        <v>993464372.29999995</v>
      </c>
      <c r="N44" s="29">
        <v>954577460.72000003</v>
      </c>
      <c r="O44" s="29">
        <f t="shared" si="0"/>
        <v>8522460993.3500013</v>
      </c>
      <c r="P44" s="33"/>
    </row>
    <row r="45" spans="2:16" x14ac:dyDescent="0.25">
      <c r="B45" s="76" t="s">
        <v>90</v>
      </c>
      <c r="C45" s="29">
        <v>1319741772.1300001</v>
      </c>
      <c r="D45" s="29">
        <v>1351182378.3900001</v>
      </c>
      <c r="E45" s="29">
        <v>1583127008.3299999</v>
      </c>
      <c r="F45" s="29">
        <v>1435230097.4300001</v>
      </c>
      <c r="G45" s="29">
        <v>1353794629.3399999</v>
      </c>
      <c r="H45" s="29">
        <v>1271611067.6900001</v>
      </c>
      <c r="I45" s="29">
        <v>1301201076.3499999</v>
      </c>
      <c r="J45" s="29">
        <v>1396244987.03</v>
      </c>
      <c r="K45" s="29">
        <v>1384295460.1300001</v>
      </c>
      <c r="L45" s="29">
        <v>1263966808.3199999</v>
      </c>
      <c r="M45" s="29">
        <v>1355472114.1500001</v>
      </c>
      <c r="N45" s="29">
        <v>1224416041.0699999</v>
      </c>
      <c r="O45" s="29">
        <f t="shared" si="0"/>
        <v>16240283440.360003</v>
      </c>
      <c r="P45" s="33"/>
    </row>
    <row r="46" spans="2:16" x14ac:dyDescent="0.25">
      <c r="B46" s="76" t="s">
        <v>44</v>
      </c>
      <c r="C46" s="29">
        <v>3007422016.6100001</v>
      </c>
      <c r="D46" s="29">
        <v>3264218500.3200002</v>
      </c>
      <c r="E46" s="29">
        <v>3757959743.3200002</v>
      </c>
      <c r="F46" s="29">
        <v>3459054096.6300001</v>
      </c>
      <c r="G46" s="29">
        <v>3574214541.6999998</v>
      </c>
      <c r="H46" s="29">
        <v>3484251464.96</v>
      </c>
      <c r="I46" s="29">
        <v>3518779306.6999998</v>
      </c>
      <c r="J46" s="29">
        <v>3716789970.79</v>
      </c>
      <c r="K46" s="29">
        <v>3715415533.8299999</v>
      </c>
      <c r="L46" s="29">
        <v>3543491570.3600001</v>
      </c>
      <c r="M46" s="29">
        <v>3843561359.7600002</v>
      </c>
      <c r="N46" s="29">
        <v>4034638745.0900002</v>
      </c>
      <c r="O46" s="29">
        <f t="shared" si="0"/>
        <v>42919796850.070007</v>
      </c>
      <c r="P46" s="33"/>
    </row>
    <row r="47" spans="2:16" ht="15.75" thickBot="1" x14ac:dyDescent="0.3">
      <c r="B47" s="78" t="s">
        <v>45</v>
      </c>
      <c r="C47" s="28">
        <v>50065956829.319992</v>
      </c>
      <c r="D47" s="28">
        <v>51225721036.839996</v>
      </c>
      <c r="E47" s="28">
        <v>57439743070.770004</v>
      </c>
      <c r="F47" s="28">
        <v>52636965969.150009</v>
      </c>
      <c r="G47" s="28">
        <v>54444647251.410004</v>
      </c>
      <c r="H47" s="28">
        <v>52520286697.880005</v>
      </c>
      <c r="I47" s="28">
        <v>53862067502.770004</v>
      </c>
      <c r="J47" s="28">
        <v>53944076732.98999</v>
      </c>
      <c r="K47" s="28">
        <v>52854946768.880005</v>
      </c>
      <c r="L47" s="28">
        <v>54447255222.580002</v>
      </c>
      <c r="M47" s="28">
        <v>59497181195.910004</v>
      </c>
      <c r="N47" s="28">
        <v>74421993691.240005</v>
      </c>
      <c r="O47" s="28">
        <f t="shared" si="0"/>
        <v>667360841969.73999</v>
      </c>
      <c r="P47" s="33"/>
    </row>
    <row r="48" spans="2:16" x14ac:dyDescent="0.25">
      <c r="B48" s="80" t="s">
        <v>46</v>
      </c>
      <c r="C48" s="30">
        <v>1745605.1</v>
      </c>
      <c r="D48" s="30">
        <v>1732814.85</v>
      </c>
      <c r="E48" s="30">
        <v>3223745.41</v>
      </c>
      <c r="F48" s="30">
        <v>3125600.96</v>
      </c>
      <c r="G48" s="30">
        <v>2746429</v>
      </c>
      <c r="H48" s="30">
        <v>3904314.95</v>
      </c>
      <c r="I48" s="30">
        <v>2996604.24</v>
      </c>
      <c r="J48" s="30">
        <v>2380074.0699999998</v>
      </c>
      <c r="K48" s="30">
        <v>2309399.0099999998</v>
      </c>
      <c r="L48" s="30">
        <v>2707571.8</v>
      </c>
      <c r="M48" s="30">
        <v>2716275.78</v>
      </c>
      <c r="N48" s="30">
        <v>2347336.69</v>
      </c>
      <c r="O48" s="30">
        <f t="shared" si="0"/>
        <v>31935771.859999999</v>
      </c>
      <c r="P48" s="33"/>
    </row>
    <row r="49" spans="2:16" x14ac:dyDescent="0.25">
      <c r="B49" s="82" t="s">
        <v>47</v>
      </c>
      <c r="C49" s="30">
        <v>1093754019.0899999</v>
      </c>
      <c r="D49" s="30">
        <v>1121671139.27</v>
      </c>
      <c r="E49" s="30">
        <v>1226718001.28</v>
      </c>
      <c r="F49" s="30">
        <v>1236994201.7</v>
      </c>
      <c r="G49" s="30">
        <v>1246701924.75</v>
      </c>
      <c r="H49" s="30">
        <v>1176817651.3900001</v>
      </c>
      <c r="I49" s="30">
        <v>1254825846.53</v>
      </c>
      <c r="J49" s="30">
        <v>1185736758.21</v>
      </c>
      <c r="K49" s="30">
        <v>1150767238.46</v>
      </c>
      <c r="L49" s="30">
        <v>1157487451.1400001</v>
      </c>
      <c r="M49" s="30">
        <v>1249066367.27</v>
      </c>
      <c r="N49" s="30">
        <v>1655250035.0699999</v>
      </c>
      <c r="O49" s="30">
        <f t="shared" si="0"/>
        <v>14755790634.16</v>
      </c>
      <c r="P49" s="33"/>
    </row>
    <row r="50" spans="2:16" x14ac:dyDescent="0.25">
      <c r="B50" s="82" t="s">
        <v>48</v>
      </c>
      <c r="C50" s="30">
        <v>28823421875.59</v>
      </c>
      <c r="D50" s="30">
        <v>29330392920.939999</v>
      </c>
      <c r="E50" s="30">
        <v>33826613124.169998</v>
      </c>
      <c r="F50" s="30">
        <v>30634810570.43</v>
      </c>
      <c r="G50" s="30">
        <v>33064089080.900002</v>
      </c>
      <c r="H50" s="30">
        <v>30870482336.810001</v>
      </c>
      <c r="I50" s="30">
        <v>31387001640.68</v>
      </c>
      <c r="J50" s="30">
        <v>32042973250.709999</v>
      </c>
      <c r="K50" s="30">
        <v>31917431655.540001</v>
      </c>
      <c r="L50" s="30">
        <v>33369258230.759998</v>
      </c>
      <c r="M50" s="30">
        <v>36619587331.68</v>
      </c>
      <c r="N50" s="30">
        <v>46232271224.240005</v>
      </c>
      <c r="O50" s="30">
        <f t="shared" si="0"/>
        <v>398118333242.44995</v>
      </c>
      <c r="P50" s="33"/>
    </row>
    <row r="51" spans="2:16" x14ac:dyDescent="0.25">
      <c r="B51" s="76" t="s">
        <v>91</v>
      </c>
      <c r="C51" s="29">
        <v>600399343.78999996</v>
      </c>
      <c r="D51" s="29">
        <v>498946878.25999999</v>
      </c>
      <c r="E51" s="29">
        <v>611140290.27999997</v>
      </c>
      <c r="F51" s="29">
        <v>548173174.84000003</v>
      </c>
      <c r="G51" s="29">
        <v>551338909.37</v>
      </c>
      <c r="H51" s="29">
        <v>533398934.31999999</v>
      </c>
      <c r="I51" s="29">
        <v>551350469.52999997</v>
      </c>
      <c r="J51" s="29">
        <v>547251651.19000006</v>
      </c>
      <c r="K51" s="29">
        <v>562547951.74000001</v>
      </c>
      <c r="L51" s="29">
        <v>557464332.5</v>
      </c>
      <c r="M51" s="29">
        <v>580408494.09000003</v>
      </c>
      <c r="N51" s="29">
        <v>626280129.44000006</v>
      </c>
      <c r="O51" s="29">
        <f t="shared" ref="O51:O52" si="1">SUM(C51:N51)</f>
        <v>6768700559.3500004</v>
      </c>
      <c r="P51" s="33"/>
    </row>
    <row r="52" spans="2:16" x14ac:dyDescent="0.25">
      <c r="B52" s="76" t="s">
        <v>92</v>
      </c>
      <c r="C52" s="29">
        <v>5611858701.71</v>
      </c>
      <c r="D52" s="29">
        <v>5654468197.8599997</v>
      </c>
      <c r="E52" s="29">
        <v>6928140097.7299995</v>
      </c>
      <c r="F52" s="29">
        <v>5746090455.6800003</v>
      </c>
      <c r="G52" s="29">
        <v>6367239563.29</v>
      </c>
      <c r="H52" s="29">
        <v>5678042007.5200005</v>
      </c>
      <c r="I52" s="29">
        <v>5731873648.3999996</v>
      </c>
      <c r="J52" s="29">
        <v>5993087887.96</v>
      </c>
      <c r="K52" s="29">
        <v>6196492654.2600002</v>
      </c>
      <c r="L52" s="29">
        <v>6827758017.5299997</v>
      </c>
      <c r="M52" s="29">
        <v>6598568125.2200003</v>
      </c>
      <c r="N52" s="29">
        <v>7658478594.7600002</v>
      </c>
      <c r="O52" s="29">
        <f t="shared" si="1"/>
        <v>74992097951.919998</v>
      </c>
      <c r="P52" s="33"/>
    </row>
    <row r="53" spans="2:16" x14ac:dyDescent="0.25">
      <c r="B53" s="76" t="s">
        <v>49</v>
      </c>
      <c r="C53" s="29">
        <v>22611163830.09</v>
      </c>
      <c r="D53" s="29">
        <v>23176977844.82</v>
      </c>
      <c r="E53" s="29">
        <v>26287332736.16</v>
      </c>
      <c r="F53" s="29">
        <v>24340546939.91</v>
      </c>
      <c r="G53" s="29">
        <v>26145510608.240002</v>
      </c>
      <c r="H53" s="29">
        <v>24659041394.970001</v>
      </c>
      <c r="I53" s="29">
        <v>25103777522.75</v>
      </c>
      <c r="J53" s="29">
        <v>25502633711.560001</v>
      </c>
      <c r="K53" s="29">
        <v>25158391049.540001</v>
      </c>
      <c r="L53" s="29">
        <v>25984035880.73</v>
      </c>
      <c r="M53" s="29">
        <v>29440610712.369999</v>
      </c>
      <c r="N53" s="29">
        <v>37947512500.040001</v>
      </c>
      <c r="O53" s="29">
        <f>SUM(C53:N53)</f>
        <v>316357534731.17999</v>
      </c>
      <c r="P53" s="33"/>
    </row>
    <row r="54" spans="2:16" x14ac:dyDescent="0.25">
      <c r="B54" s="82" t="s">
        <v>50</v>
      </c>
      <c r="C54" s="30">
        <v>4993923520.71</v>
      </c>
      <c r="D54" s="30">
        <v>5356106195.1599998</v>
      </c>
      <c r="E54" s="30">
        <v>5744174976.7700005</v>
      </c>
      <c r="F54" s="30">
        <v>5520418924.0200005</v>
      </c>
      <c r="G54" s="30">
        <v>5468852512.9799995</v>
      </c>
      <c r="H54" s="30">
        <v>5865542040.8699999</v>
      </c>
      <c r="I54" s="30">
        <v>5448697816.4099998</v>
      </c>
      <c r="J54" s="30">
        <v>5664863621.75</v>
      </c>
      <c r="K54" s="30">
        <v>5677270656.4099998</v>
      </c>
      <c r="L54" s="30">
        <v>5614483316.54</v>
      </c>
      <c r="M54" s="30">
        <v>5909278783.6899996</v>
      </c>
      <c r="N54" s="30">
        <v>6742544890.8500004</v>
      </c>
      <c r="O54" s="30">
        <f t="shared" si="0"/>
        <v>68006157256.160004</v>
      </c>
      <c r="P54" s="33"/>
    </row>
    <row r="55" spans="2:16" x14ac:dyDescent="0.25">
      <c r="B55" s="82" t="s">
        <v>51</v>
      </c>
      <c r="C55" s="30">
        <v>140606918.52000001</v>
      </c>
      <c r="D55" s="30">
        <v>142442728.65000001</v>
      </c>
      <c r="E55" s="30">
        <v>142636261.11000001</v>
      </c>
      <c r="F55" s="30">
        <v>139982050.83000001</v>
      </c>
      <c r="G55" s="30">
        <v>139163655.56999999</v>
      </c>
      <c r="H55" s="30">
        <v>149283907.22999999</v>
      </c>
      <c r="I55" s="30">
        <v>158442746.53</v>
      </c>
      <c r="J55" s="30">
        <v>213694910.03999999</v>
      </c>
      <c r="K55" s="30">
        <v>219804969.84999999</v>
      </c>
      <c r="L55" s="30">
        <v>175238397.59</v>
      </c>
      <c r="M55" s="30">
        <v>188112762.46000001</v>
      </c>
      <c r="N55" s="30">
        <v>243566366.68000001</v>
      </c>
      <c r="O55" s="30">
        <f t="shared" si="0"/>
        <v>2052975675.0599999</v>
      </c>
      <c r="P55" s="33"/>
    </row>
    <row r="56" spans="2:16" x14ac:dyDescent="0.25">
      <c r="B56" s="82" t="s">
        <v>52</v>
      </c>
      <c r="C56" s="30">
        <v>6741531817.9799995</v>
      </c>
      <c r="D56" s="30">
        <v>6544509476.2799997</v>
      </c>
      <c r="E56" s="30">
        <v>6823396003.4300003</v>
      </c>
      <c r="F56" s="30">
        <v>5957157364.7600002</v>
      </c>
      <c r="G56" s="30">
        <v>4849894497.9300003</v>
      </c>
      <c r="H56" s="30">
        <v>4956845508.6400003</v>
      </c>
      <c r="I56" s="30">
        <v>5892867856.54</v>
      </c>
      <c r="J56" s="30">
        <v>5348964838.6499996</v>
      </c>
      <c r="K56" s="30">
        <v>4298806700.2600002</v>
      </c>
      <c r="L56" s="30">
        <v>4757443468.25</v>
      </c>
      <c r="M56" s="30">
        <v>5446002853.2700005</v>
      </c>
      <c r="N56" s="30">
        <v>7368057834.6700001</v>
      </c>
      <c r="O56" s="30">
        <f t="shared" si="0"/>
        <v>68985478220.660004</v>
      </c>
      <c r="P56" s="33"/>
    </row>
    <row r="57" spans="2:16" x14ac:dyDescent="0.25">
      <c r="B57" s="82" t="s">
        <v>53</v>
      </c>
      <c r="C57" s="30">
        <v>1243947590.26</v>
      </c>
      <c r="D57" s="30">
        <v>1278532290.6000001</v>
      </c>
      <c r="E57" s="30">
        <v>1236944369.6600001</v>
      </c>
      <c r="F57" s="30">
        <v>1290410403.6299999</v>
      </c>
      <c r="G57" s="30">
        <v>1175994618.9599996</v>
      </c>
      <c r="H57" s="30">
        <v>1179015658.47</v>
      </c>
      <c r="I57" s="30">
        <v>1249160722.6500003</v>
      </c>
      <c r="J57" s="30">
        <v>1120327812.8</v>
      </c>
      <c r="K57" s="30">
        <v>1134189929.5800002</v>
      </c>
      <c r="L57" s="30">
        <v>1218411683.96</v>
      </c>
      <c r="M57" s="30">
        <v>1227221401.47</v>
      </c>
      <c r="N57" s="30">
        <v>1553978592.99</v>
      </c>
      <c r="O57" s="30">
        <f t="shared" si="0"/>
        <v>14908135075.029999</v>
      </c>
      <c r="P57" s="33"/>
    </row>
    <row r="58" spans="2:16" x14ac:dyDescent="0.25">
      <c r="B58" s="82" t="s">
        <v>54</v>
      </c>
      <c r="C58" s="30">
        <v>27637985.719999999</v>
      </c>
      <c r="D58" s="30">
        <v>30559147.350000001</v>
      </c>
      <c r="E58" s="30">
        <v>35421384.229999997</v>
      </c>
      <c r="F58" s="30">
        <v>29880332.629999999</v>
      </c>
      <c r="G58" s="30">
        <v>30547005.82</v>
      </c>
      <c r="H58" s="30">
        <v>26005329</v>
      </c>
      <c r="I58" s="30">
        <v>29885741.379999999</v>
      </c>
      <c r="J58" s="30">
        <v>33076952.489999998</v>
      </c>
      <c r="K58" s="30">
        <v>38981949.810000002</v>
      </c>
      <c r="L58" s="30">
        <v>29492150.149999999</v>
      </c>
      <c r="M58" s="30">
        <v>42729490.75</v>
      </c>
      <c r="N58" s="30">
        <v>35683774.109999999</v>
      </c>
      <c r="O58" s="30">
        <f t="shared" ref="O58:O61" si="2">SUM(C58:N58)</f>
        <v>389901243.44</v>
      </c>
      <c r="P58" s="33"/>
    </row>
    <row r="59" spans="2:16" x14ac:dyDescent="0.25">
      <c r="B59" s="82" t="s">
        <v>55</v>
      </c>
      <c r="C59" s="30">
        <v>50286638.869999997</v>
      </c>
      <c r="D59" s="30">
        <v>52610860.32</v>
      </c>
      <c r="E59" s="30">
        <v>57043243.109999999</v>
      </c>
      <c r="F59" s="30">
        <v>60370205.469999999</v>
      </c>
      <c r="G59" s="30">
        <v>58408170.32</v>
      </c>
      <c r="H59" s="30">
        <v>64784475.520000003</v>
      </c>
      <c r="I59" s="30">
        <v>68471410.359999999</v>
      </c>
      <c r="J59" s="30">
        <v>65327317.619999997</v>
      </c>
      <c r="K59" s="30">
        <v>62269875.689999998</v>
      </c>
      <c r="L59" s="30">
        <v>60774625.939999998</v>
      </c>
      <c r="M59" s="30">
        <v>66598100.75</v>
      </c>
      <c r="N59" s="30">
        <v>108830083.39</v>
      </c>
      <c r="O59" s="30">
        <f t="shared" si="2"/>
        <v>775775007.36000001</v>
      </c>
      <c r="P59" s="33"/>
    </row>
    <row r="60" spans="2:16" x14ac:dyDescent="0.25">
      <c r="B60" s="82" t="s">
        <v>56</v>
      </c>
      <c r="C60" s="30">
        <v>2353160068.71</v>
      </c>
      <c r="D60" s="30">
        <v>2457634986.8499999</v>
      </c>
      <c r="E60" s="30">
        <v>2860291486.6399999</v>
      </c>
      <c r="F60" s="30">
        <v>2658325094.7399998</v>
      </c>
      <c r="G60" s="30">
        <v>2743538289.25</v>
      </c>
      <c r="H60" s="30">
        <v>2742162553.3800001</v>
      </c>
      <c r="I60" s="30">
        <v>2906120944.8899999</v>
      </c>
      <c r="J60" s="30">
        <v>2970674330.4400001</v>
      </c>
      <c r="K60" s="30">
        <v>2680778314.4400001</v>
      </c>
      <c r="L60" s="30">
        <v>2577151883.6300001</v>
      </c>
      <c r="M60" s="30">
        <v>2672904970.6900001</v>
      </c>
      <c r="N60" s="30">
        <v>2869279169.1199999</v>
      </c>
      <c r="O60" s="30">
        <f t="shared" si="2"/>
        <v>32492022092.779995</v>
      </c>
      <c r="P60" s="33"/>
    </row>
    <row r="61" spans="2:16" x14ac:dyDescent="0.25">
      <c r="B61" s="82" t="s">
        <v>93</v>
      </c>
      <c r="C61" s="30">
        <v>4595940788.7700005</v>
      </c>
      <c r="D61" s="30">
        <v>4909528476.5699997</v>
      </c>
      <c r="E61" s="30">
        <v>5483280474.96</v>
      </c>
      <c r="F61" s="30">
        <v>5105491219.9799995</v>
      </c>
      <c r="G61" s="30">
        <v>5664711065.9300003</v>
      </c>
      <c r="H61" s="30">
        <v>5485442921.6199999</v>
      </c>
      <c r="I61" s="30">
        <v>5463596172.5600004</v>
      </c>
      <c r="J61" s="30">
        <v>5296056866.21</v>
      </c>
      <c r="K61" s="30">
        <v>5672336079.8299999</v>
      </c>
      <c r="L61" s="30">
        <v>5484806442.8199997</v>
      </c>
      <c r="M61" s="30">
        <v>6072962858.1000004</v>
      </c>
      <c r="N61" s="30">
        <v>7610184383.4300003</v>
      </c>
      <c r="O61" s="30">
        <f t="shared" si="2"/>
        <v>66844337750.779999</v>
      </c>
      <c r="P61" s="33"/>
    </row>
    <row r="62" spans="2:16" ht="16.5" customHeight="1" x14ac:dyDescent="0.25">
      <c r="B62" s="52" t="s">
        <v>2</v>
      </c>
      <c r="C62" s="53">
        <f>+C15+C20+C47</f>
        <v>65729837430.229996</v>
      </c>
      <c r="D62" s="53">
        <f t="shared" ref="D62:L62" si="3">+D15+D20+D47</f>
        <v>68386966424.209999</v>
      </c>
      <c r="E62" s="53">
        <f t="shared" si="3"/>
        <v>77065542171.399994</v>
      </c>
      <c r="F62" s="53">
        <f t="shared" si="3"/>
        <v>70773332327.160004</v>
      </c>
      <c r="G62" s="53">
        <f t="shared" si="3"/>
        <v>72770727288.029999</v>
      </c>
      <c r="H62" s="53">
        <f t="shared" si="3"/>
        <v>70626871536.630005</v>
      </c>
      <c r="I62" s="53">
        <f t="shared" si="3"/>
        <v>72345313437.140015</v>
      </c>
      <c r="J62" s="53">
        <f>+J15+J20+J47</f>
        <v>73144092456.449997</v>
      </c>
      <c r="K62" s="53">
        <f>+K15+K20+K47</f>
        <v>72081095816.950012</v>
      </c>
      <c r="L62" s="53">
        <f t="shared" si="3"/>
        <v>73338857143.970001</v>
      </c>
      <c r="M62" s="53">
        <f>+M15+M20+M47</f>
        <v>80737664608.880005</v>
      </c>
      <c r="N62" s="53">
        <f>+N15+N20+N47</f>
        <v>98099245521.730011</v>
      </c>
      <c r="O62" s="53">
        <f t="shared" si="0"/>
        <v>895099546162.77991</v>
      </c>
      <c r="P62" s="33"/>
    </row>
    <row r="63" spans="2:16" x14ac:dyDescent="0.25">
      <c r="B63" s="127" t="s">
        <v>82</v>
      </c>
      <c r="C63" s="127"/>
      <c r="D63" s="127"/>
      <c r="E63" s="127"/>
      <c r="F63" s="127"/>
      <c r="G63" s="127"/>
      <c r="H63" s="127"/>
      <c r="I63" s="127"/>
      <c r="N63" s="30"/>
    </row>
    <row r="64" spans="2:16" ht="12.75" customHeight="1" x14ac:dyDescent="0.25">
      <c r="B64" s="31" t="s">
        <v>57</v>
      </c>
      <c r="D64" s="26"/>
      <c r="E64" s="26"/>
      <c r="F64" s="26"/>
      <c r="G64" s="26"/>
      <c r="H64" s="26"/>
      <c r="I64" s="27"/>
      <c r="N64" s="30"/>
    </row>
    <row r="65" spans="2:14" x14ac:dyDescent="0.25">
      <c r="B65" s="31" t="s">
        <v>65</v>
      </c>
      <c r="D65" s="26"/>
      <c r="E65" s="26"/>
      <c r="F65" s="26"/>
      <c r="G65" s="26"/>
      <c r="H65" s="26"/>
      <c r="I65" s="27"/>
      <c r="N65" s="30"/>
    </row>
    <row r="66" spans="2:14" x14ac:dyDescent="0.25">
      <c r="B66" s="31" t="s">
        <v>62</v>
      </c>
      <c r="C66" s="32"/>
      <c r="D66" s="32"/>
      <c r="E66" s="32"/>
      <c r="F66" s="73"/>
      <c r="G66" s="32"/>
      <c r="H66" s="32"/>
      <c r="I66" s="27"/>
      <c r="N66" s="30"/>
    </row>
    <row r="69" spans="2:14" x14ac:dyDescent="0.25">
      <c r="C69" s="32"/>
      <c r="D69" s="32"/>
      <c r="E69" s="32"/>
      <c r="F69" s="32"/>
      <c r="G69" s="32"/>
      <c r="H69" s="25"/>
    </row>
    <row r="70" spans="2:14" x14ac:dyDescent="0.25">
      <c r="C70" s="32"/>
      <c r="D70" s="32"/>
      <c r="E70" s="32"/>
      <c r="F70" s="32"/>
      <c r="G70" s="32"/>
      <c r="H70" s="25"/>
    </row>
    <row r="71" spans="2:14" x14ac:dyDescent="0.25">
      <c r="C71" s="32"/>
      <c r="D71" s="32"/>
      <c r="E71" s="32"/>
      <c r="F71" s="32"/>
      <c r="G71" s="32"/>
    </row>
    <row r="72" spans="2:14" x14ac:dyDescent="0.25">
      <c r="C72" s="32"/>
      <c r="D72" s="32"/>
      <c r="E72" s="32"/>
      <c r="F72" s="32"/>
      <c r="G72" s="32"/>
    </row>
    <row r="75" spans="2:14" x14ac:dyDescent="0.25">
      <c r="D75" s="30"/>
      <c r="E75" s="30"/>
      <c r="F75" s="30"/>
      <c r="G75" s="30"/>
    </row>
    <row r="76" spans="2:14" x14ac:dyDescent="0.25">
      <c r="D76" s="30"/>
      <c r="E76" s="30"/>
      <c r="F76" s="30"/>
      <c r="G76" s="30"/>
    </row>
    <row r="77" spans="2:14" x14ac:dyDescent="0.25">
      <c r="D77" s="30"/>
    </row>
    <row r="78" spans="2:14" x14ac:dyDescent="0.25">
      <c r="D78" s="72"/>
    </row>
  </sheetData>
  <mergeCells count="10">
    <mergeCell ref="B13:B14"/>
    <mergeCell ref="C13:N13"/>
    <mergeCell ref="O13:O14"/>
    <mergeCell ref="B63:I63"/>
    <mergeCell ref="B1:O1"/>
    <mergeCell ref="B2:O2"/>
    <mergeCell ref="B3:O3"/>
    <mergeCell ref="B4:O4"/>
    <mergeCell ref="B10:O10"/>
    <mergeCell ref="B11:O11"/>
  </mergeCells>
  <conditionalFormatting sqref="P15:P62">
    <cfRule type="cellIs" dxfId="0" priority="1" operator="notBetween">
      <formula>0</formula>
      <formula>0.08</formula>
    </cfRule>
  </conditionalFormatting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0848D-7356-4926-BB58-9597E8C17D04}">
  <dimension ref="B1:O70"/>
  <sheetViews>
    <sheetView showGridLines="0" zoomScaleNormal="100" workbookViewId="0">
      <pane xSplit="2" ySplit="15" topLeftCell="C16" activePane="bottomRight" state="frozen"/>
      <selection pane="topRight" activeCell="C1" sqref="C1"/>
      <selection pane="bottomLeft" activeCell="A17" sqref="A17"/>
      <selection pane="bottomRight" activeCell="B21" sqref="B21"/>
    </sheetView>
  </sheetViews>
  <sheetFormatPr defaultColWidth="9.140625" defaultRowHeight="15" x14ac:dyDescent="0.25"/>
  <cols>
    <col min="1" max="1" width="3.28515625" style="2" customWidth="1"/>
    <col min="2" max="2" width="49.85546875" style="25" customWidth="1"/>
    <col min="3" max="3" width="9.42578125" style="26" customWidth="1"/>
    <col min="4" max="10" width="9.42578125" style="27" customWidth="1"/>
    <col min="11" max="11" width="11" style="27" bestFit="1" customWidth="1"/>
    <col min="12" max="12" width="11" style="27" customWidth="1"/>
    <col min="13" max="13" width="10.42578125" style="27" bestFit="1" customWidth="1"/>
    <col min="14" max="14" width="10.42578125" style="27" customWidth="1"/>
    <col min="15" max="15" width="10.28515625" style="2" bestFit="1" customWidth="1"/>
    <col min="16" max="21" width="15.42578125" style="2" customWidth="1"/>
    <col min="22" max="25" width="19.140625" style="2" bestFit="1" customWidth="1"/>
    <col min="26" max="26" width="20.140625" style="2" bestFit="1" customWidth="1"/>
    <col min="27" max="27" width="21.7109375" style="2" bestFit="1" customWidth="1"/>
    <col min="28" max="16384" width="9.140625" style="2"/>
  </cols>
  <sheetData>
    <row r="1" spans="2:15" ht="15.75" x14ac:dyDescent="0.25">
      <c r="B1" s="128" t="s">
        <v>68</v>
      </c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63"/>
    </row>
    <row r="2" spans="2:15" ht="15.75" x14ac:dyDescent="0.25">
      <c r="B2" s="128" t="s">
        <v>59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63"/>
    </row>
    <row r="3" spans="2:15" ht="15.75" x14ac:dyDescent="0.25">
      <c r="B3" s="128" t="s">
        <v>60</v>
      </c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63"/>
    </row>
    <row r="4" spans="2:15" ht="15.75" thickBot="1" x14ac:dyDescent="0.3">
      <c r="B4" s="132" t="s">
        <v>63</v>
      </c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64"/>
    </row>
    <row r="5" spans="2:15" ht="6" customHeight="1" thickTop="1" thickBot="1" x14ac:dyDescent="0.3"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</row>
    <row r="6" spans="2:15" ht="15.75" thickTop="1" x14ac:dyDescent="0.25"/>
    <row r="11" spans="2:15" x14ac:dyDescent="0.25">
      <c r="B11" s="130" t="s">
        <v>64</v>
      </c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</row>
    <row r="12" spans="2:15" x14ac:dyDescent="0.25">
      <c r="B12" s="130" t="s">
        <v>0</v>
      </c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</row>
    <row r="13" spans="2:15" ht="4.5" customHeight="1" x14ac:dyDescent="0.25"/>
    <row r="14" spans="2:15" ht="17.25" x14ac:dyDescent="0.25">
      <c r="B14" s="120" t="s">
        <v>1</v>
      </c>
      <c r="C14" s="122" t="s">
        <v>86</v>
      </c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4"/>
      <c r="O14" s="125" t="s">
        <v>2</v>
      </c>
    </row>
    <row r="15" spans="2:15" x14ac:dyDescent="0.25">
      <c r="B15" s="121"/>
      <c r="C15" s="51" t="s">
        <v>3</v>
      </c>
      <c r="D15" s="54" t="s">
        <v>4</v>
      </c>
      <c r="E15" s="54" t="s">
        <v>5</v>
      </c>
      <c r="F15" s="54" t="s">
        <v>6</v>
      </c>
      <c r="G15" s="54" t="s">
        <v>7</v>
      </c>
      <c r="H15" s="54" t="s">
        <v>8</v>
      </c>
      <c r="I15" s="54" t="s">
        <v>9</v>
      </c>
      <c r="J15" s="54" t="s">
        <v>10</v>
      </c>
      <c r="K15" s="54" t="s">
        <v>11</v>
      </c>
      <c r="L15" s="54" t="s">
        <v>12</v>
      </c>
      <c r="M15" s="54" t="s">
        <v>13</v>
      </c>
      <c r="N15" s="54" t="s">
        <v>14</v>
      </c>
      <c r="O15" s="126"/>
    </row>
    <row r="16" spans="2:15" ht="15.75" thickBot="1" x14ac:dyDescent="0.3">
      <c r="B16" s="78" t="s">
        <v>15</v>
      </c>
      <c r="C16" s="28">
        <v>133993027.67000002</v>
      </c>
      <c r="D16" s="28">
        <v>141196648.69999999</v>
      </c>
      <c r="E16" s="28">
        <v>159790844.68000001</v>
      </c>
      <c r="F16" s="28">
        <v>133896026.09</v>
      </c>
      <c r="G16" s="28">
        <v>153732665.78999999</v>
      </c>
      <c r="H16" s="28">
        <v>143731362.72999999</v>
      </c>
      <c r="I16" s="28">
        <v>163708967.69999999</v>
      </c>
      <c r="J16" s="28">
        <v>156257393.86000001</v>
      </c>
      <c r="K16" s="28">
        <v>307860184.35000002</v>
      </c>
      <c r="L16" s="28">
        <v>157258829.53999999</v>
      </c>
      <c r="M16" s="28">
        <v>157530138.11000001</v>
      </c>
      <c r="N16" s="28">
        <v>216377048.00999999</v>
      </c>
      <c r="O16" s="28">
        <f t="shared" ref="O16:O63" si="0">SUM(C16:N16)</f>
        <v>2025333137.2299998</v>
      </c>
    </row>
    <row r="17" spans="2:15" x14ac:dyDescent="0.25">
      <c r="B17" s="74" t="s">
        <v>16</v>
      </c>
      <c r="C17" s="29">
        <v>8364840.4500000002</v>
      </c>
      <c r="D17" s="29">
        <v>6813651.9699999997</v>
      </c>
      <c r="E17" s="29">
        <v>8458333.8300000001</v>
      </c>
      <c r="F17" s="29">
        <v>7520737.5300000003</v>
      </c>
      <c r="G17" s="29">
        <v>6945524.2599999998</v>
      </c>
      <c r="H17" s="29">
        <v>5513801.1799999997</v>
      </c>
      <c r="I17" s="29">
        <v>5822578.4400000004</v>
      </c>
      <c r="J17" s="29">
        <v>6428700.8200000003</v>
      </c>
      <c r="K17" s="29">
        <v>6491591.4400000004</v>
      </c>
      <c r="L17" s="29">
        <v>6631166.9000000004</v>
      </c>
      <c r="M17" s="29">
        <v>5998214.7400000002</v>
      </c>
      <c r="N17" s="29">
        <v>6080226.6699999999</v>
      </c>
      <c r="O17" s="29">
        <f t="shared" si="0"/>
        <v>81069368.229999989</v>
      </c>
    </row>
    <row r="18" spans="2:15" x14ac:dyDescent="0.25">
      <c r="B18" s="76" t="s">
        <v>17</v>
      </c>
      <c r="C18" s="29">
        <v>48045944.75</v>
      </c>
      <c r="D18" s="29">
        <v>51783688.609999999</v>
      </c>
      <c r="E18" s="29">
        <v>57517874.840000004</v>
      </c>
      <c r="F18" s="29">
        <v>50401279.829999998</v>
      </c>
      <c r="G18" s="29">
        <v>45686172.310000002</v>
      </c>
      <c r="H18" s="29">
        <v>54007039.189999998</v>
      </c>
      <c r="I18" s="29">
        <v>59767098.210000001</v>
      </c>
      <c r="J18" s="29">
        <v>45955519.670000002</v>
      </c>
      <c r="K18" s="29">
        <v>206641671.96000001</v>
      </c>
      <c r="L18" s="29">
        <v>56306022.75</v>
      </c>
      <c r="M18" s="29">
        <v>45261072.380000003</v>
      </c>
      <c r="N18" s="29">
        <v>60212647.990000002</v>
      </c>
      <c r="O18" s="29">
        <f t="shared" si="0"/>
        <v>781586032.49000001</v>
      </c>
    </row>
    <row r="19" spans="2:15" x14ac:dyDescent="0.25">
      <c r="B19" s="76" t="s">
        <v>18</v>
      </c>
      <c r="C19" s="29">
        <v>30843544.259999998</v>
      </c>
      <c r="D19" s="29">
        <v>31805278.710000001</v>
      </c>
      <c r="E19" s="29">
        <v>38983719.149999999</v>
      </c>
      <c r="F19" s="29">
        <v>26135624.539999999</v>
      </c>
      <c r="G19" s="29">
        <v>38073507.939999998</v>
      </c>
      <c r="H19" s="29">
        <v>29566771.540000003</v>
      </c>
      <c r="I19" s="29">
        <v>34980553.390000001</v>
      </c>
      <c r="J19" s="29">
        <v>37193270.010000005</v>
      </c>
      <c r="K19" s="29">
        <v>34286973.420000002</v>
      </c>
      <c r="L19" s="29">
        <v>33887193.140000001</v>
      </c>
      <c r="M19" s="29">
        <v>41298300.469999999</v>
      </c>
      <c r="N19" s="29">
        <v>71569509.569999993</v>
      </c>
      <c r="O19" s="29">
        <f t="shared" si="0"/>
        <v>448624246.13999993</v>
      </c>
    </row>
    <row r="20" spans="2:15" x14ac:dyDescent="0.25">
      <c r="B20" s="76" t="s">
        <v>19</v>
      </c>
      <c r="C20" s="29">
        <v>46738698.210000001</v>
      </c>
      <c r="D20" s="29">
        <v>50794029.409999996</v>
      </c>
      <c r="E20" s="29">
        <v>54830916.859999999</v>
      </c>
      <c r="F20" s="29">
        <v>49838384.189999998</v>
      </c>
      <c r="G20" s="29">
        <v>63027461.280000001</v>
      </c>
      <c r="H20" s="29">
        <v>54643750.82</v>
      </c>
      <c r="I20" s="29">
        <v>63138737.659999996</v>
      </c>
      <c r="J20" s="29">
        <v>66679903.359999999</v>
      </c>
      <c r="K20" s="29">
        <v>60439947.530000001</v>
      </c>
      <c r="L20" s="29">
        <v>60434446.75</v>
      </c>
      <c r="M20" s="29">
        <v>64972550.520000003</v>
      </c>
      <c r="N20" s="29">
        <v>78514663.780000001</v>
      </c>
      <c r="O20" s="29">
        <f t="shared" si="0"/>
        <v>714053490.37</v>
      </c>
    </row>
    <row r="21" spans="2:15" ht="15.75" thickBot="1" x14ac:dyDescent="0.3">
      <c r="B21" s="78" t="s">
        <v>20</v>
      </c>
      <c r="C21" s="28">
        <v>13445406018.530003</v>
      </c>
      <c r="D21" s="28">
        <v>15136201517.959999</v>
      </c>
      <c r="E21" s="28">
        <v>17813425408.330002</v>
      </c>
      <c r="F21" s="28">
        <v>16225359219.040001</v>
      </c>
      <c r="G21" s="28">
        <v>15942274299.040003</v>
      </c>
      <c r="H21" s="28">
        <v>16692461852.689999</v>
      </c>
      <c r="I21" s="28">
        <v>17013936218.539997</v>
      </c>
      <c r="J21" s="28">
        <v>17522657527.810001</v>
      </c>
      <c r="K21" s="28">
        <v>16680852500.66</v>
      </c>
      <c r="L21" s="28">
        <v>17113284245.82</v>
      </c>
      <c r="M21" s="28">
        <v>19557964430.210007</v>
      </c>
      <c r="N21" s="28">
        <v>21934824958.18</v>
      </c>
      <c r="O21" s="28">
        <f t="shared" si="0"/>
        <v>205078648196.81</v>
      </c>
    </row>
    <row r="22" spans="2:15" x14ac:dyDescent="0.25">
      <c r="B22" s="80" t="s">
        <v>21</v>
      </c>
      <c r="C22" s="30">
        <v>1156618950.77</v>
      </c>
      <c r="D22" s="30">
        <v>1566221485.54</v>
      </c>
      <c r="E22" s="30">
        <v>1756350351.4300001</v>
      </c>
      <c r="F22" s="30">
        <v>1572161937.2</v>
      </c>
      <c r="G22" s="30">
        <v>1496771639.23</v>
      </c>
      <c r="H22" s="30">
        <v>1518263476.47</v>
      </c>
      <c r="I22" s="30">
        <v>1488646660.03</v>
      </c>
      <c r="J22" s="30">
        <v>1661817155.9400001</v>
      </c>
      <c r="K22" s="30">
        <v>1558859771.5799999</v>
      </c>
      <c r="L22" s="30">
        <v>1601735775.05</v>
      </c>
      <c r="M22" s="30">
        <v>2113030248.5999999</v>
      </c>
      <c r="N22" s="30">
        <v>2693139126.9499998</v>
      </c>
      <c r="O22" s="30">
        <f t="shared" si="0"/>
        <v>20183616578.790001</v>
      </c>
    </row>
    <row r="23" spans="2:15" x14ac:dyDescent="0.25">
      <c r="B23" s="82" t="s">
        <v>22</v>
      </c>
      <c r="C23" s="30">
        <v>77283680.590000004</v>
      </c>
      <c r="D23" s="30">
        <v>119646059.33</v>
      </c>
      <c r="E23" s="30">
        <v>109066785.93000001</v>
      </c>
      <c r="F23" s="30">
        <v>84934369.75</v>
      </c>
      <c r="G23" s="30">
        <v>87311405.019999996</v>
      </c>
      <c r="H23" s="30">
        <v>100399953.48999999</v>
      </c>
      <c r="I23" s="30">
        <v>81367012.939999998</v>
      </c>
      <c r="J23" s="30">
        <v>86710490.079999998</v>
      </c>
      <c r="K23" s="30">
        <v>83078993.400000006</v>
      </c>
      <c r="L23" s="30">
        <v>87480206.260000005</v>
      </c>
      <c r="M23" s="30">
        <v>86075792.780000001</v>
      </c>
      <c r="N23" s="30">
        <v>95789204.349999994</v>
      </c>
      <c r="O23" s="30">
        <f t="shared" si="0"/>
        <v>1099143953.9199998</v>
      </c>
    </row>
    <row r="24" spans="2:15" x14ac:dyDescent="0.25">
      <c r="B24" s="82" t="s">
        <v>23</v>
      </c>
      <c r="C24" s="30">
        <v>12211503387.170002</v>
      </c>
      <c r="D24" s="30">
        <v>13450333973.09</v>
      </c>
      <c r="E24" s="30">
        <v>15948008270.970001</v>
      </c>
      <c r="F24" s="30">
        <v>14568262912.09</v>
      </c>
      <c r="G24" s="30">
        <v>14358191254.790003</v>
      </c>
      <c r="H24" s="30">
        <v>15073798422.73</v>
      </c>
      <c r="I24" s="30">
        <v>15443922545.569998</v>
      </c>
      <c r="J24" s="30">
        <v>15774129881.790001</v>
      </c>
      <c r="K24" s="30">
        <v>15038913735.68</v>
      </c>
      <c r="L24" s="30">
        <v>15424068264.51</v>
      </c>
      <c r="M24" s="30">
        <v>17358858388.830006</v>
      </c>
      <c r="N24" s="30">
        <v>19145896626.880001</v>
      </c>
      <c r="O24" s="30">
        <f t="shared" si="0"/>
        <v>183795887664.10004</v>
      </c>
    </row>
    <row r="25" spans="2:15" x14ac:dyDescent="0.25">
      <c r="B25" s="76" t="s">
        <v>67</v>
      </c>
      <c r="C25" s="29">
        <v>45288226.899999999</v>
      </c>
      <c r="D25" s="29">
        <v>48445516.759999998</v>
      </c>
      <c r="E25" s="29">
        <v>60235792.18</v>
      </c>
      <c r="F25" s="29">
        <v>51647243.020000003</v>
      </c>
      <c r="G25" s="29">
        <v>48031696.939999998</v>
      </c>
      <c r="H25" s="29">
        <v>46341013.780000001</v>
      </c>
      <c r="I25" s="29">
        <v>46669463.020000003</v>
      </c>
      <c r="J25" s="29">
        <v>42310617.700000003</v>
      </c>
      <c r="K25" s="29">
        <v>44461111.82</v>
      </c>
      <c r="L25" s="29">
        <v>50009942.890000001</v>
      </c>
      <c r="M25" s="29">
        <v>46002669.990000002</v>
      </c>
      <c r="N25" s="29">
        <v>64058801.799999997</v>
      </c>
      <c r="O25" s="29">
        <f t="shared" si="0"/>
        <v>593502096.79999995</v>
      </c>
    </row>
    <row r="26" spans="2:15" x14ac:dyDescent="0.25">
      <c r="B26" s="76" t="s">
        <v>24</v>
      </c>
      <c r="C26" s="29">
        <v>624332595.64999998</v>
      </c>
      <c r="D26" s="29">
        <v>726092972.71000004</v>
      </c>
      <c r="E26" s="29">
        <v>839409119.52999997</v>
      </c>
      <c r="F26" s="29">
        <v>802754919.83000004</v>
      </c>
      <c r="G26" s="29">
        <v>873592531.89999998</v>
      </c>
      <c r="H26" s="29">
        <v>812663028.41999996</v>
      </c>
      <c r="I26" s="29">
        <v>903605026.75999999</v>
      </c>
      <c r="J26" s="29">
        <v>862967127.44000006</v>
      </c>
      <c r="K26" s="29">
        <v>810732923.67999995</v>
      </c>
      <c r="L26" s="29">
        <v>891821641.55999994</v>
      </c>
      <c r="M26" s="29">
        <v>971933711.98000002</v>
      </c>
      <c r="N26" s="29">
        <v>974566596.32000005</v>
      </c>
      <c r="O26" s="29">
        <f t="shared" si="0"/>
        <v>10094472195.779999</v>
      </c>
    </row>
    <row r="27" spans="2:15" x14ac:dyDescent="0.25">
      <c r="B27" s="76" t="s">
        <v>25</v>
      </c>
      <c r="C27" s="29">
        <v>426219328.44999999</v>
      </c>
      <c r="D27" s="29">
        <v>444699936.72000003</v>
      </c>
      <c r="E27" s="29">
        <v>468175594.19</v>
      </c>
      <c r="F27" s="29">
        <v>407577106.32999998</v>
      </c>
      <c r="G27" s="29">
        <v>392133996.06</v>
      </c>
      <c r="H27" s="29">
        <v>435138581.39999998</v>
      </c>
      <c r="I27" s="29">
        <v>424968113.35000002</v>
      </c>
      <c r="J27" s="29">
        <v>422761653.22000003</v>
      </c>
      <c r="K27" s="29">
        <v>473846282.72000003</v>
      </c>
      <c r="L27" s="29">
        <v>358526861.44999999</v>
      </c>
      <c r="M27" s="29">
        <v>474879693.04000002</v>
      </c>
      <c r="N27" s="29">
        <v>499466179.10000002</v>
      </c>
      <c r="O27" s="29">
        <f t="shared" si="0"/>
        <v>5228393326.0300007</v>
      </c>
    </row>
    <row r="28" spans="2:15" x14ac:dyDescent="0.25">
      <c r="B28" s="76" t="s">
        <v>26</v>
      </c>
      <c r="C28" s="29">
        <v>39575859.630000003</v>
      </c>
      <c r="D28" s="29">
        <v>38253764.240000002</v>
      </c>
      <c r="E28" s="29">
        <v>42308126.549999997</v>
      </c>
      <c r="F28" s="29">
        <v>22872675.800000001</v>
      </c>
      <c r="G28" s="29">
        <v>19931991.260000002</v>
      </c>
      <c r="H28" s="29">
        <v>27939735.280000001</v>
      </c>
      <c r="I28" s="29">
        <v>17128818.280000001</v>
      </c>
      <c r="J28" s="29">
        <v>19266131.77</v>
      </c>
      <c r="K28" s="29">
        <v>27534699.989999998</v>
      </c>
      <c r="L28" s="29">
        <v>28309052.210000001</v>
      </c>
      <c r="M28" s="29">
        <v>28635547.030000001</v>
      </c>
      <c r="N28" s="29">
        <v>29641682.920000002</v>
      </c>
      <c r="O28" s="29">
        <f t="shared" si="0"/>
        <v>341398084.95999998</v>
      </c>
    </row>
    <row r="29" spans="2:15" x14ac:dyDescent="0.25">
      <c r="B29" s="76" t="s">
        <v>27</v>
      </c>
      <c r="C29" s="29">
        <v>3089022701.9000001</v>
      </c>
      <c r="D29" s="29">
        <v>3279780844.1799998</v>
      </c>
      <c r="E29" s="29">
        <v>4227386106.5</v>
      </c>
      <c r="F29" s="29">
        <v>3550656973.3400002</v>
      </c>
      <c r="G29" s="29">
        <v>3739546033.3200002</v>
      </c>
      <c r="H29" s="29">
        <v>3761795382.48</v>
      </c>
      <c r="I29" s="29">
        <v>3997420804.6799998</v>
      </c>
      <c r="J29" s="29">
        <v>4094341329.1799998</v>
      </c>
      <c r="K29" s="29">
        <v>3772872406.75</v>
      </c>
      <c r="L29" s="29">
        <v>3776880321.9099998</v>
      </c>
      <c r="M29" s="29">
        <v>4455146240.4799995</v>
      </c>
      <c r="N29" s="29">
        <v>5719722144.9399996</v>
      </c>
      <c r="O29" s="29">
        <f t="shared" si="0"/>
        <v>47464571289.660004</v>
      </c>
    </row>
    <row r="30" spans="2:15" x14ac:dyDescent="0.25">
      <c r="B30" s="76" t="s">
        <v>28</v>
      </c>
      <c r="C30" s="29">
        <v>57316707.899999999</v>
      </c>
      <c r="D30" s="29">
        <v>52103859.740000002</v>
      </c>
      <c r="E30" s="29">
        <v>52888232.229999997</v>
      </c>
      <c r="F30" s="29">
        <v>43199128.950000003</v>
      </c>
      <c r="G30" s="29">
        <v>42955302.600000001</v>
      </c>
      <c r="H30" s="29">
        <v>66091991.020000003</v>
      </c>
      <c r="I30" s="29">
        <v>46679495.299999997</v>
      </c>
      <c r="J30" s="29">
        <v>46028425.479999997</v>
      </c>
      <c r="K30" s="29">
        <v>44382916.490000002</v>
      </c>
      <c r="L30" s="29">
        <v>52926426.149999999</v>
      </c>
      <c r="M30" s="29">
        <v>72902164.950000003</v>
      </c>
      <c r="N30" s="29">
        <v>66498350.640000001</v>
      </c>
      <c r="O30" s="29">
        <f t="shared" si="0"/>
        <v>643973001.45000005</v>
      </c>
    </row>
    <row r="31" spans="2:15" x14ac:dyDescent="0.25">
      <c r="B31" s="76" t="s">
        <v>29</v>
      </c>
      <c r="C31" s="29">
        <v>806834051.39999998</v>
      </c>
      <c r="D31" s="29">
        <v>868522853.96000004</v>
      </c>
      <c r="E31" s="29">
        <v>1048811514.4400001</v>
      </c>
      <c r="F31" s="29">
        <v>995989420.47000003</v>
      </c>
      <c r="G31" s="29">
        <v>963623422</v>
      </c>
      <c r="H31" s="29">
        <v>957596122.36000001</v>
      </c>
      <c r="I31" s="29">
        <v>1047401891.4400001</v>
      </c>
      <c r="J31" s="29">
        <v>1020982028.1900001</v>
      </c>
      <c r="K31" s="29">
        <v>1012537038.84</v>
      </c>
      <c r="L31" s="29">
        <v>1002485375.39</v>
      </c>
      <c r="M31" s="29">
        <v>1053538317.6</v>
      </c>
      <c r="N31" s="29">
        <v>1203758727.76</v>
      </c>
      <c r="O31" s="29">
        <f t="shared" si="0"/>
        <v>11982080763.85</v>
      </c>
    </row>
    <row r="32" spans="2:15" x14ac:dyDescent="0.25">
      <c r="B32" s="76" t="s">
        <v>30</v>
      </c>
      <c r="C32" s="29">
        <v>39358910.329999998</v>
      </c>
      <c r="D32" s="29">
        <v>46560299.560000002</v>
      </c>
      <c r="E32" s="29">
        <v>53411380.939999998</v>
      </c>
      <c r="F32" s="29">
        <v>41628999.159999996</v>
      </c>
      <c r="G32" s="29">
        <v>44339023.439999998</v>
      </c>
      <c r="H32" s="29">
        <v>48723023.840000004</v>
      </c>
      <c r="I32" s="29">
        <v>42449871.18</v>
      </c>
      <c r="J32" s="29">
        <v>61968274.060000002</v>
      </c>
      <c r="K32" s="29">
        <v>60536591.549999997</v>
      </c>
      <c r="L32" s="29">
        <v>66152917.799999997</v>
      </c>
      <c r="M32" s="29">
        <v>60483456.520000003</v>
      </c>
      <c r="N32" s="29">
        <v>68728622.540000007</v>
      </c>
      <c r="O32" s="29">
        <f t="shared" si="0"/>
        <v>634341370.91999996</v>
      </c>
    </row>
    <row r="33" spans="2:15" x14ac:dyDescent="0.25">
      <c r="B33" s="76" t="s">
        <v>31</v>
      </c>
      <c r="C33" s="29">
        <v>79117401.379999995</v>
      </c>
      <c r="D33" s="29">
        <v>75755784.849999994</v>
      </c>
      <c r="E33" s="29">
        <v>92744671.709999993</v>
      </c>
      <c r="F33" s="29">
        <v>82497766.010000005</v>
      </c>
      <c r="G33" s="29">
        <v>84784982.599999994</v>
      </c>
      <c r="H33" s="29">
        <v>83235937.840000004</v>
      </c>
      <c r="I33" s="29">
        <v>88979096.040000007</v>
      </c>
      <c r="J33" s="29">
        <v>92001584.75</v>
      </c>
      <c r="K33" s="29">
        <v>85325021.920000002</v>
      </c>
      <c r="L33" s="29">
        <v>88958964.659999996</v>
      </c>
      <c r="M33" s="29">
        <v>94870538.709999993</v>
      </c>
      <c r="N33" s="29">
        <v>120634889.23</v>
      </c>
      <c r="O33" s="29">
        <f t="shared" si="0"/>
        <v>1068906639.6999999</v>
      </c>
    </row>
    <row r="34" spans="2:15" x14ac:dyDescent="0.25">
      <c r="B34" s="76" t="s">
        <v>32</v>
      </c>
      <c r="C34" s="29">
        <v>101395621.47</v>
      </c>
      <c r="D34" s="29">
        <v>58134753.810000002</v>
      </c>
      <c r="E34" s="29">
        <v>75659722.75</v>
      </c>
      <c r="F34" s="29">
        <v>76586142.409999996</v>
      </c>
      <c r="G34" s="29">
        <v>69595855.459999993</v>
      </c>
      <c r="H34" s="29">
        <v>69746187.019999996</v>
      </c>
      <c r="I34" s="29">
        <v>71936252.140000001</v>
      </c>
      <c r="J34" s="29">
        <v>73279497.620000005</v>
      </c>
      <c r="K34" s="29">
        <v>72659760.549999997</v>
      </c>
      <c r="L34" s="29">
        <v>64652622.280000001</v>
      </c>
      <c r="M34" s="29">
        <v>112773598.19</v>
      </c>
      <c r="N34" s="29">
        <v>120427296.81</v>
      </c>
      <c r="O34" s="29">
        <f t="shared" si="0"/>
        <v>966847310.50999975</v>
      </c>
    </row>
    <row r="35" spans="2:15" x14ac:dyDescent="0.25">
      <c r="B35" s="76" t="s">
        <v>33</v>
      </c>
      <c r="C35" s="29">
        <v>334286407.10000002</v>
      </c>
      <c r="D35" s="29">
        <v>334538174.39999998</v>
      </c>
      <c r="E35" s="29">
        <v>382503453.67000002</v>
      </c>
      <c r="F35" s="29">
        <v>342228221.56999999</v>
      </c>
      <c r="G35" s="29">
        <v>367413216.31</v>
      </c>
      <c r="H35" s="29">
        <v>361407163.44</v>
      </c>
      <c r="I35" s="29">
        <v>389328870.69</v>
      </c>
      <c r="J35" s="29">
        <v>391198552.47000003</v>
      </c>
      <c r="K35" s="29">
        <v>353785565.5</v>
      </c>
      <c r="L35" s="29">
        <v>347299323.70999998</v>
      </c>
      <c r="M35" s="29">
        <v>346752883.79000002</v>
      </c>
      <c r="N35" s="29">
        <v>385527591.89999998</v>
      </c>
      <c r="O35" s="29">
        <f t="shared" si="0"/>
        <v>4336269424.5499992</v>
      </c>
    </row>
    <row r="36" spans="2:15" x14ac:dyDescent="0.25">
      <c r="B36" s="76" t="s">
        <v>34</v>
      </c>
      <c r="C36" s="29">
        <v>973374184.79999995</v>
      </c>
      <c r="D36" s="29">
        <v>1142452672.0899999</v>
      </c>
      <c r="E36" s="29">
        <v>1351679763.9200001</v>
      </c>
      <c r="F36" s="29">
        <v>1187329064.6400001</v>
      </c>
      <c r="G36" s="29">
        <v>1135522536.4100001</v>
      </c>
      <c r="H36" s="29">
        <v>1158267441.6900001</v>
      </c>
      <c r="I36" s="29">
        <v>1273210136.9400001</v>
      </c>
      <c r="J36" s="29">
        <v>1360163214.23</v>
      </c>
      <c r="K36" s="29">
        <v>1207212209.6600001</v>
      </c>
      <c r="L36" s="29">
        <v>1274420786.4200001</v>
      </c>
      <c r="M36" s="29">
        <v>1356467197.1300001</v>
      </c>
      <c r="N36" s="29">
        <v>1303684960.46</v>
      </c>
      <c r="O36" s="29">
        <f t="shared" si="0"/>
        <v>14723784168.389999</v>
      </c>
    </row>
    <row r="37" spans="2:15" x14ac:dyDescent="0.25">
      <c r="B37" s="76" t="s">
        <v>35</v>
      </c>
      <c r="C37" s="29">
        <v>625057143.10000002</v>
      </c>
      <c r="D37" s="29">
        <v>706279483.39999998</v>
      </c>
      <c r="E37" s="29">
        <v>752049561.07000005</v>
      </c>
      <c r="F37" s="29">
        <v>676616587.67999995</v>
      </c>
      <c r="G37" s="29">
        <v>666514528.88999999</v>
      </c>
      <c r="H37" s="29">
        <v>813782316.73000002</v>
      </c>
      <c r="I37" s="29">
        <v>623195466.53999996</v>
      </c>
      <c r="J37" s="29">
        <v>735173734.95000005</v>
      </c>
      <c r="K37" s="29">
        <v>804971515.73000002</v>
      </c>
      <c r="L37" s="29">
        <v>689284108.59000003</v>
      </c>
      <c r="M37" s="29">
        <v>799941205.91999996</v>
      </c>
      <c r="N37" s="29">
        <v>826400660.84000003</v>
      </c>
      <c r="O37" s="29">
        <f t="shared" si="0"/>
        <v>8719266313.4400005</v>
      </c>
    </row>
    <row r="38" spans="2:15" x14ac:dyDescent="0.25">
      <c r="B38" s="76" t="s">
        <v>36</v>
      </c>
      <c r="C38" s="29">
        <v>234045223.71000001</v>
      </c>
      <c r="D38" s="29">
        <v>273959684.95999998</v>
      </c>
      <c r="E38" s="29">
        <v>323309044.48000002</v>
      </c>
      <c r="F38" s="29">
        <v>333480222.57999998</v>
      </c>
      <c r="G38" s="29">
        <v>388136191.19999999</v>
      </c>
      <c r="H38" s="29">
        <v>315970359.18000001</v>
      </c>
      <c r="I38" s="29">
        <v>318666962.95999998</v>
      </c>
      <c r="J38" s="29">
        <v>309953688.5</v>
      </c>
      <c r="K38" s="29">
        <v>317567520.82999998</v>
      </c>
      <c r="L38" s="29">
        <v>367073059.50999999</v>
      </c>
      <c r="M38" s="29">
        <v>431803137.36000001</v>
      </c>
      <c r="N38" s="29">
        <v>466052440.94999999</v>
      </c>
      <c r="O38" s="29">
        <f t="shared" si="0"/>
        <v>4080017536.2199998</v>
      </c>
    </row>
    <row r="39" spans="2:15" x14ac:dyDescent="0.25">
      <c r="B39" s="76" t="s">
        <v>37</v>
      </c>
      <c r="C39" s="29">
        <v>62170904.25</v>
      </c>
      <c r="D39" s="29">
        <v>63892833.659999996</v>
      </c>
      <c r="E39" s="29">
        <v>75345265.870000005</v>
      </c>
      <c r="F39" s="29">
        <v>65724658.640000001</v>
      </c>
      <c r="G39" s="29">
        <v>72057941.120000005</v>
      </c>
      <c r="H39" s="29">
        <v>78420018.370000005</v>
      </c>
      <c r="I39" s="29">
        <v>69808368.099999994</v>
      </c>
      <c r="J39" s="29">
        <v>70412273.230000004</v>
      </c>
      <c r="K39" s="29">
        <v>74311503.230000004</v>
      </c>
      <c r="L39" s="29">
        <v>86351919.209999993</v>
      </c>
      <c r="M39" s="29">
        <v>77701384.549999997</v>
      </c>
      <c r="N39" s="29">
        <v>79991512.609999999</v>
      </c>
      <c r="O39" s="29">
        <f t="shared" si="0"/>
        <v>876188582.84000003</v>
      </c>
    </row>
    <row r="40" spans="2:15" x14ac:dyDescent="0.25">
      <c r="B40" s="76" t="s">
        <v>38</v>
      </c>
      <c r="C40" s="29">
        <v>378532.74</v>
      </c>
      <c r="D40" s="29">
        <v>203908.34</v>
      </c>
      <c r="E40" s="29">
        <v>194523.51</v>
      </c>
      <c r="F40" s="29">
        <v>322188.5</v>
      </c>
      <c r="G40" s="29">
        <v>251348.31</v>
      </c>
      <c r="H40" s="29">
        <v>88358.51</v>
      </c>
      <c r="I40" s="29">
        <v>151208.51</v>
      </c>
      <c r="J40" s="29">
        <v>191478.51</v>
      </c>
      <c r="K40" s="29">
        <v>6222064.9900000002</v>
      </c>
      <c r="L40" s="29">
        <v>4903321.51</v>
      </c>
      <c r="M40" s="29">
        <v>1267069.45</v>
      </c>
      <c r="N40" s="29">
        <v>2364689.81</v>
      </c>
      <c r="O40" s="29">
        <f t="shared" si="0"/>
        <v>16538692.689999999</v>
      </c>
    </row>
    <row r="41" spans="2:15" x14ac:dyDescent="0.25">
      <c r="B41" s="76" t="s">
        <v>39</v>
      </c>
      <c r="C41" s="29">
        <v>326492337.19999999</v>
      </c>
      <c r="D41" s="29">
        <v>354730623.85000002</v>
      </c>
      <c r="E41" s="29">
        <v>415989097.62</v>
      </c>
      <c r="F41" s="29">
        <v>391411509.76999998</v>
      </c>
      <c r="G41" s="29">
        <v>397085386.26999998</v>
      </c>
      <c r="H41" s="29">
        <v>396471583.91000003</v>
      </c>
      <c r="I41" s="29">
        <v>437669768.47000003</v>
      </c>
      <c r="J41" s="29">
        <v>434492363.38999999</v>
      </c>
      <c r="K41" s="29">
        <v>443196989.16000003</v>
      </c>
      <c r="L41" s="29">
        <v>458684554.85000002</v>
      </c>
      <c r="M41" s="29">
        <v>467436767.62</v>
      </c>
      <c r="N41" s="29">
        <v>438338386.89999998</v>
      </c>
      <c r="O41" s="29">
        <f t="shared" si="0"/>
        <v>4961999369.0099993</v>
      </c>
    </row>
    <row r="42" spans="2:15" x14ac:dyDescent="0.25">
      <c r="B42" s="76" t="s">
        <v>40</v>
      </c>
      <c r="C42" s="29">
        <v>19935475.170000002</v>
      </c>
      <c r="D42" s="29">
        <v>22569957.16</v>
      </c>
      <c r="E42" s="29">
        <v>31566279.670000002</v>
      </c>
      <c r="F42" s="29">
        <v>30830691.16</v>
      </c>
      <c r="G42" s="29">
        <v>25704178.280000001</v>
      </c>
      <c r="H42" s="29">
        <v>28186945.989999998</v>
      </c>
      <c r="I42" s="29">
        <v>33802169.469999999</v>
      </c>
      <c r="J42" s="29">
        <v>33432829.18</v>
      </c>
      <c r="K42" s="29">
        <v>27757255.050000001</v>
      </c>
      <c r="L42" s="29">
        <v>30319668.649999999</v>
      </c>
      <c r="M42" s="29">
        <v>34790377.700000003</v>
      </c>
      <c r="N42" s="29">
        <v>37054449.229999997</v>
      </c>
      <c r="O42" s="29">
        <f t="shared" si="0"/>
        <v>355950276.71000004</v>
      </c>
    </row>
    <row r="43" spans="2:15" x14ac:dyDescent="0.25">
      <c r="B43" s="76" t="s">
        <v>41</v>
      </c>
      <c r="C43" s="29">
        <v>169292560.43000001</v>
      </c>
      <c r="D43" s="29">
        <v>183743268.91999999</v>
      </c>
      <c r="E43" s="29">
        <v>211585321.97</v>
      </c>
      <c r="F43" s="29">
        <v>214494665.75999999</v>
      </c>
      <c r="G43" s="29">
        <v>199598457.96000001</v>
      </c>
      <c r="H43" s="29">
        <v>200394480.40000001</v>
      </c>
      <c r="I43" s="29">
        <v>217545732.65000001</v>
      </c>
      <c r="J43" s="29">
        <v>218145486.22</v>
      </c>
      <c r="K43" s="29">
        <v>202445322.44</v>
      </c>
      <c r="L43" s="29">
        <v>202384706.99000001</v>
      </c>
      <c r="M43" s="29">
        <v>247837883.19</v>
      </c>
      <c r="N43" s="29">
        <v>205094475.86000001</v>
      </c>
      <c r="O43" s="29">
        <f t="shared" si="0"/>
        <v>2472562362.7900004</v>
      </c>
    </row>
    <row r="44" spans="2:15" x14ac:dyDescent="0.25">
      <c r="B44" s="76" t="s">
        <v>42</v>
      </c>
      <c r="C44" s="29">
        <v>194716713.44</v>
      </c>
      <c r="D44" s="29">
        <v>253486449.02000001</v>
      </c>
      <c r="E44" s="29">
        <v>288947354.79000002</v>
      </c>
      <c r="F44" s="29">
        <v>292322970.63</v>
      </c>
      <c r="G44" s="29">
        <v>310807052.27999997</v>
      </c>
      <c r="H44" s="29">
        <v>307924102.25</v>
      </c>
      <c r="I44" s="29">
        <v>401216557.83999997</v>
      </c>
      <c r="J44" s="29">
        <v>388841940.87</v>
      </c>
      <c r="K44" s="29">
        <v>325751762.99000001</v>
      </c>
      <c r="L44" s="29">
        <v>383453716.27999997</v>
      </c>
      <c r="M44" s="29">
        <v>489238008.43000001</v>
      </c>
      <c r="N44" s="29">
        <v>668984863.37</v>
      </c>
      <c r="O44" s="29">
        <f t="shared" si="0"/>
        <v>4305691492.1899996</v>
      </c>
    </row>
    <row r="45" spans="2:15" x14ac:dyDescent="0.25">
      <c r="B45" s="76" t="s">
        <v>43</v>
      </c>
      <c r="C45" s="29">
        <v>341863641.91000003</v>
      </c>
      <c r="D45" s="29">
        <v>458773763.12</v>
      </c>
      <c r="E45" s="29">
        <v>542129212.03999996</v>
      </c>
      <c r="F45" s="29">
        <v>577848371</v>
      </c>
      <c r="G45" s="29">
        <v>470270944.41000003</v>
      </c>
      <c r="H45" s="29">
        <v>804398251.38999999</v>
      </c>
      <c r="I45" s="29">
        <v>538590116.98000002</v>
      </c>
      <c r="J45" s="29">
        <v>676064613.50999999</v>
      </c>
      <c r="K45" s="29">
        <v>652650703.96000004</v>
      </c>
      <c r="L45" s="29">
        <v>840371119.61000001</v>
      </c>
      <c r="M45" s="29">
        <v>971321791.20000005</v>
      </c>
      <c r="N45" s="29">
        <v>1028392991.91</v>
      </c>
      <c r="O45" s="29">
        <f t="shared" si="0"/>
        <v>7902675521.039999</v>
      </c>
    </row>
    <row r="46" spans="2:15" x14ac:dyDescent="0.25">
      <c r="B46" s="76" t="s">
        <v>90</v>
      </c>
      <c r="C46" s="29">
        <v>1123942487.51</v>
      </c>
      <c r="D46" s="29">
        <v>1187710831.1900001</v>
      </c>
      <c r="E46" s="29">
        <v>1293650670.04</v>
      </c>
      <c r="F46" s="29">
        <v>1267353474.9300001</v>
      </c>
      <c r="G46" s="29">
        <v>960799489.25999999</v>
      </c>
      <c r="H46" s="29">
        <v>1042593435.77</v>
      </c>
      <c r="I46" s="29">
        <v>1168431599.6300001</v>
      </c>
      <c r="J46" s="29">
        <v>1219721453.3699999</v>
      </c>
      <c r="K46" s="29">
        <v>1056652387.54</v>
      </c>
      <c r="L46" s="29">
        <v>1069662934.78</v>
      </c>
      <c r="M46" s="29">
        <v>1192909236.9400001</v>
      </c>
      <c r="N46" s="29">
        <v>1117445996.9300001</v>
      </c>
      <c r="O46" s="29">
        <f t="shared" si="0"/>
        <v>13700873997.890003</v>
      </c>
    </row>
    <row r="47" spans="2:15" x14ac:dyDescent="0.25">
      <c r="B47" s="76" t="s">
        <v>44</v>
      </c>
      <c r="C47" s="29">
        <v>2497486370.8000002</v>
      </c>
      <c r="D47" s="29">
        <v>2829641736.4499998</v>
      </c>
      <c r="E47" s="29">
        <v>3318028461.3000002</v>
      </c>
      <c r="F47" s="29">
        <v>3112889909.9099998</v>
      </c>
      <c r="G47" s="29">
        <v>3085495148.5100002</v>
      </c>
      <c r="H47" s="29">
        <v>3256622961.6599998</v>
      </c>
      <c r="I47" s="29">
        <v>3285066754.5999999</v>
      </c>
      <c r="J47" s="29">
        <v>3200431583.9499998</v>
      </c>
      <c r="K47" s="29">
        <v>3161500180.29</v>
      </c>
      <c r="L47" s="29">
        <v>3289134918.0999999</v>
      </c>
      <c r="M47" s="29">
        <v>3570225507.0599999</v>
      </c>
      <c r="N47" s="29">
        <v>3719060314.0500002</v>
      </c>
      <c r="O47" s="29">
        <f t="shared" si="0"/>
        <v>38325583846.68</v>
      </c>
    </row>
    <row r="48" spans="2:15" ht="15.75" thickBot="1" x14ac:dyDescent="0.3">
      <c r="B48" s="78" t="s">
        <v>45</v>
      </c>
      <c r="C48" s="28">
        <v>46372299371.529999</v>
      </c>
      <c r="D48" s="28">
        <v>48145673477.449997</v>
      </c>
      <c r="E48" s="28">
        <v>54250668310.449997</v>
      </c>
      <c r="F48" s="28">
        <v>50672635081.190002</v>
      </c>
      <c r="G48" s="28">
        <v>50381102468.980003</v>
      </c>
      <c r="H48" s="28">
        <v>49529999693.330002</v>
      </c>
      <c r="I48" s="28">
        <v>51936885075.380005</v>
      </c>
      <c r="J48" s="28">
        <v>52035079246.879997</v>
      </c>
      <c r="K48" s="28">
        <v>48878251111.369995</v>
      </c>
      <c r="L48" s="28">
        <v>52645969841.729996</v>
      </c>
      <c r="M48" s="28">
        <v>55758345864.550003</v>
      </c>
      <c r="N48" s="28">
        <v>68381771137.619995</v>
      </c>
      <c r="O48" s="28">
        <f t="shared" si="0"/>
        <v>628988680680.45996</v>
      </c>
    </row>
    <row r="49" spans="2:15" x14ac:dyDescent="0.25">
      <c r="B49" s="80" t="s">
        <v>46</v>
      </c>
      <c r="C49" s="30">
        <v>2097865.88</v>
      </c>
      <c r="D49" s="30">
        <v>2529451.37</v>
      </c>
      <c r="E49" s="30">
        <v>4775398.04</v>
      </c>
      <c r="F49" s="30">
        <v>3100253.61</v>
      </c>
      <c r="G49" s="30">
        <v>1803776.13</v>
      </c>
      <c r="H49" s="30">
        <v>2004856.85</v>
      </c>
      <c r="I49" s="30">
        <v>2035988.42</v>
      </c>
      <c r="J49" s="30">
        <v>1908541.05</v>
      </c>
      <c r="K49" s="30">
        <v>1870077.77</v>
      </c>
      <c r="L49" s="30">
        <v>1772265.52</v>
      </c>
      <c r="M49" s="30">
        <v>1810217.13</v>
      </c>
      <c r="N49" s="30">
        <v>2066022.76</v>
      </c>
      <c r="O49" s="30">
        <f t="shared" si="0"/>
        <v>27774714.529999997</v>
      </c>
    </row>
    <row r="50" spans="2:15" x14ac:dyDescent="0.25">
      <c r="B50" s="82" t="s">
        <v>47</v>
      </c>
      <c r="C50" s="30">
        <v>1066797802.41</v>
      </c>
      <c r="D50" s="30">
        <v>1068629083.09</v>
      </c>
      <c r="E50" s="30">
        <v>1168421952.53</v>
      </c>
      <c r="F50" s="30">
        <v>1159427554.1099999</v>
      </c>
      <c r="G50" s="30">
        <v>1118207980.3</v>
      </c>
      <c r="H50" s="30">
        <v>1111220258.22</v>
      </c>
      <c r="I50" s="30">
        <v>1132741414.98</v>
      </c>
      <c r="J50" s="30">
        <v>1095113696.1700001</v>
      </c>
      <c r="K50" s="30">
        <v>1182397172.73</v>
      </c>
      <c r="L50" s="30">
        <v>1078997172.6500001</v>
      </c>
      <c r="M50" s="30">
        <v>1165987484.1500001</v>
      </c>
      <c r="N50" s="30">
        <v>1510329584.6500001</v>
      </c>
      <c r="O50" s="30">
        <f t="shared" si="0"/>
        <v>13858271155.989998</v>
      </c>
    </row>
    <row r="51" spans="2:15" x14ac:dyDescent="0.25">
      <c r="B51" s="82" t="s">
        <v>48</v>
      </c>
      <c r="C51" s="30">
        <v>25263489520.799999</v>
      </c>
      <c r="D51" s="30">
        <v>27669442965.599998</v>
      </c>
      <c r="E51" s="30">
        <v>31870045925.210003</v>
      </c>
      <c r="F51" s="30">
        <v>29319705400.489998</v>
      </c>
      <c r="G51" s="30">
        <v>30797863571.700001</v>
      </c>
      <c r="H51" s="30">
        <v>29951141239.010002</v>
      </c>
      <c r="I51" s="30">
        <v>30822817985.110001</v>
      </c>
      <c r="J51" s="30">
        <v>31218377791.419998</v>
      </c>
      <c r="K51" s="30">
        <v>29928165343.07</v>
      </c>
      <c r="L51" s="30">
        <v>31531972408.649998</v>
      </c>
      <c r="M51" s="30">
        <v>34144405947.450001</v>
      </c>
      <c r="N51" s="30">
        <v>42658569385.729996</v>
      </c>
      <c r="O51" s="30">
        <f t="shared" si="0"/>
        <v>375175997484.24005</v>
      </c>
    </row>
    <row r="52" spans="2:15" x14ac:dyDescent="0.25">
      <c r="B52" s="76" t="s">
        <v>91</v>
      </c>
      <c r="C52" s="29">
        <v>480283467.73000002</v>
      </c>
      <c r="D52" s="29">
        <v>494807470.41000003</v>
      </c>
      <c r="E52" s="29">
        <v>585393313.99000001</v>
      </c>
      <c r="F52" s="29">
        <v>519135589.27999997</v>
      </c>
      <c r="G52" s="29">
        <v>540856436.55999994</v>
      </c>
      <c r="H52" s="29">
        <v>562040273.92999995</v>
      </c>
      <c r="I52" s="29">
        <v>552830072.47000003</v>
      </c>
      <c r="J52" s="29">
        <v>572861719.04999995</v>
      </c>
      <c r="K52" s="29">
        <v>537915680.99000001</v>
      </c>
      <c r="L52" s="29">
        <v>557577436.94000006</v>
      </c>
      <c r="M52" s="29">
        <v>543494834.36000001</v>
      </c>
      <c r="N52" s="29">
        <v>619773749.24000001</v>
      </c>
      <c r="O52" s="29">
        <f t="shared" ref="O52:O53" si="1">SUM(C52:N52)</f>
        <v>6566970044.9499998</v>
      </c>
    </row>
    <row r="53" spans="2:15" x14ac:dyDescent="0.25">
      <c r="B53" s="76" t="s">
        <v>92</v>
      </c>
      <c r="C53" s="29">
        <v>4992687489.9300003</v>
      </c>
      <c r="D53" s="29">
        <v>5873300852.8299999</v>
      </c>
      <c r="E53" s="29">
        <v>6523898658.6999998</v>
      </c>
      <c r="F53" s="29">
        <v>5797480317.4499998</v>
      </c>
      <c r="G53" s="29">
        <v>6075167462.5500002</v>
      </c>
      <c r="H53" s="29">
        <v>6118776623.6700001</v>
      </c>
      <c r="I53" s="29">
        <v>6262363991.7399998</v>
      </c>
      <c r="J53" s="29">
        <v>6213288013.5200005</v>
      </c>
      <c r="K53" s="29">
        <v>6333543465.1000004</v>
      </c>
      <c r="L53" s="29">
        <v>6062556318</v>
      </c>
      <c r="M53" s="29">
        <v>6222289222.8699999</v>
      </c>
      <c r="N53" s="29">
        <v>7219939574.9499998</v>
      </c>
      <c r="O53" s="29">
        <f t="shared" si="1"/>
        <v>73695291991.309998</v>
      </c>
    </row>
    <row r="54" spans="2:15" x14ac:dyDescent="0.25">
      <c r="B54" s="76" t="s">
        <v>49</v>
      </c>
      <c r="C54" s="29">
        <v>19790518563.139999</v>
      </c>
      <c r="D54" s="29">
        <v>21301334642.360001</v>
      </c>
      <c r="E54" s="29">
        <v>24760753952.52</v>
      </c>
      <c r="F54" s="29">
        <v>23003089493.759998</v>
      </c>
      <c r="G54" s="29">
        <v>24181839672.59</v>
      </c>
      <c r="H54" s="29">
        <v>23270324341.41</v>
      </c>
      <c r="I54" s="29">
        <v>24007623920.900002</v>
      </c>
      <c r="J54" s="29">
        <v>24432228058.849998</v>
      </c>
      <c r="K54" s="29">
        <v>23056706196.98</v>
      </c>
      <c r="L54" s="29">
        <v>24911838653.709999</v>
      </c>
      <c r="M54" s="29">
        <v>27378621890.220001</v>
      </c>
      <c r="N54" s="29">
        <v>34818856061.540001</v>
      </c>
      <c r="O54" s="29">
        <f>SUM(C54:N54)</f>
        <v>294913735447.97998</v>
      </c>
    </row>
    <row r="55" spans="2:15" x14ac:dyDescent="0.25">
      <c r="B55" s="82" t="s">
        <v>50</v>
      </c>
      <c r="C55" s="30">
        <v>5297959036.7700005</v>
      </c>
      <c r="D55" s="30">
        <v>5149716223.3599997</v>
      </c>
      <c r="E55" s="30">
        <v>5544971902.71</v>
      </c>
      <c r="F55" s="30">
        <v>5792433707.8199997</v>
      </c>
      <c r="G55" s="30">
        <v>5485868972.1700001</v>
      </c>
      <c r="H55" s="30">
        <v>5137862293.25</v>
      </c>
      <c r="I55" s="30">
        <v>5451541691.79</v>
      </c>
      <c r="J55" s="30">
        <v>5628271456.8999996</v>
      </c>
      <c r="K55" s="30">
        <v>5340034172.8299999</v>
      </c>
      <c r="L55" s="30">
        <v>5380795970.6499996</v>
      </c>
      <c r="M55" s="30">
        <v>5881107718.0299997</v>
      </c>
      <c r="N55" s="30">
        <v>6615643021.5500002</v>
      </c>
      <c r="O55" s="30">
        <f t="shared" si="0"/>
        <v>66706206167.830009</v>
      </c>
    </row>
    <row r="56" spans="2:15" x14ac:dyDescent="0.25">
      <c r="B56" s="82" t="s">
        <v>51</v>
      </c>
      <c r="C56" s="30">
        <v>214866554.27000001</v>
      </c>
      <c r="D56" s="30">
        <v>142910512.16999999</v>
      </c>
      <c r="E56" s="30">
        <v>191813535.52000001</v>
      </c>
      <c r="F56" s="30">
        <v>169739442.09</v>
      </c>
      <c r="G56" s="30">
        <v>121617226.16</v>
      </c>
      <c r="H56" s="30">
        <v>156957935.12</v>
      </c>
      <c r="I56" s="30">
        <v>145635645.88999999</v>
      </c>
      <c r="J56" s="30">
        <v>123936494.45999999</v>
      </c>
      <c r="K56" s="30">
        <v>157199010.28</v>
      </c>
      <c r="L56" s="30">
        <v>185039447.30000001</v>
      </c>
      <c r="M56" s="30">
        <v>162677908.83000001</v>
      </c>
      <c r="N56" s="30">
        <v>172863417.16</v>
      </c>
      <c r="O56" s="30">
        <f t="shared" si="0"/>
        <v>1945257129.25</v>
      </c>
    </row>
    <row r="57" spans="2:15" x14ac:dyDescent="0.25">
      <c r="B57" s="82" t="s">
        <v>52</v>
      </c>
      <c r="C57" s="30">
        <v>6481111346.9899998</v>
      </c>
      <c r="D57" s="30">
        <v>5978973722.46</v>
      </c>
      <c r="E57" s="30">
        <v>6192532360.2799997</v>
      </c>
      <c r="F57" s="30">
        <v>5522058882.3100004</v>
      </c>
      <c r="G57" s="30">
        <v>4432042597.5100002</v>
      </c>
      <c r="H57" s="30">
        <v>4639222513.4099998</v>
      </c>
      <c r="I57" s="30">
        <v>5490398998.3999996</v>
      </c>
      <c r="J57" s="30">
        <v>5183043611.2399998</v>
      </c>
      <c r="K57" s="30">
        <v>3881092320.3499999</v>
      </c>
      <c r="L57" s="30">
        <v>4507965223.9399996</v>
      </c>
      <c r="M57" s="30">
        <v>4951828671.9399996</v>
      </c>
      <c r="N57" s="30">
        <v>6385552019.0699997</v>
      </c>
      <c r="O57" s="30">
        <f t="shared" si="0"/>
        <v>63645822267.900002</v>
      </c>
    </row>
    <row r="58" spans="2:15" x14ac:dyDescent="0.25">
      <c r="B58" s="82" t="s">
        <v>53</v>
      </c>
      <c r="C58" s="30">
        <v>1175183959.3900001</v>
      </c>
      <c r="D58" s="30">
        <v>1278257303.02</v>
      </c>
      <c r="E58" s="30">
        <v>1356657950.8300002</v>
      </c>
      <c r="F58" s="30">
        <v>1307389538.6699998</v>
      </c>
      <c r="G58" s="30">
        <v>1217084858.23</v>
      </c>
      <c r="H58" s="30">
        <v>1153522184.29</v>
      </c>
      <c r="I58" s="30">
        <v>1295712973.1700001</v>
      </c>
      <c r="J58" s="30">
        <v>1175222936.73</v>
      </c>
      <c r="K58" s="30">
        <v>1145506530.1600001</v>
      </c>
      <c r="L58" s="30">
        <v>1261679504.9400001</v>
      </c>
      <c r="M58" s="30">
        <v>1266931464.1600001</v>
      </c>
      <c r="N58" s="30">
        <v>1616533956.03</v>
      </c>
      <c r="O58" s="30">
        <f t="shared" si="0"/>
        <v>15249683159.619999</v>
      </c>
    </row>
    <row r="59" spans="2:15" x14ac:dyDescent="0.25">
      <c r="B59" s="82" t="s">
        <v>54</v>
      </c>
      <c r="C59" s="30">
        <v>24517456.050000001</v>
      </c>
      <c r="D59" s="30">
        <v>26032457.57</v>
      </c>
      <c r="E59" s="30">
        <v>30029167.789999999</v>
      </c>
      <c r="F59" s="30">
        <v>25641011.390000001</v>
      </c>
      <c r="G59" s="30">
        <v>25248656.52</v>
      </c>
      <c r="H59" s="30">
        <v>27610557.359999999</v>
      </c>
      <c r="I59" s="30">
        <v>32384343.579999998</v>
      </c>
      <c r="J59" s="30">
        <v>33134102.190000001</v>
      </c>
      <c r="K59" s="30">
        <v>29201598.989999998</v>
      </c>
      <c r="L59" s="30">
        <v>34580463.420000002</v>
      </c>
      <c r="M59" s="30">
        <v>34981373.530000001</v>
      </c>
      <c r="N59" s="30">
        <v>34656854.369999997</v>
      </c>
      <c r="O59" s="30">
        <f t="shared" ref="O59:O62" si="2">SUM(C59:N59)</f>
        <v>358018042.75999999</v>
      </c>
    </row>
    <row r="60" spans="2:15" x14ac:dyDescent="0.25">
      <c r="B60" s="82" t="s">
        <v>55</v>
      </c>
      <c r="C60" s="30">
        <v>46908921.829999998</v>
      </c>
      <c r="D60" s="30">
        <v>55937065.630000003</v>
      </c>
      <c r="E60" s="30">
        <v>60132308.439999998</v>
      </c>
      <c r="F60" s="30">
        <v>53965177.75</v>
      </c>
      <c r="G60" s="30">
        <v>56783054.789999999</v>
      </c>
      <c r="H60" s="30">
        <v>61310947.689999998</v>
      </c>
      <c r="I60" s="30">
        <v>58515580.130000003</v>
      </c>
      <c r="J60" s="30">
        <v>59579064.109999999</v>
      </c>
      <c r="K60" s="30">
        <v>56225107.890000001</v>
      </c>
      <c r="L60" s="30">
        <v>51612802.049999997</v>
      </c>
      <c r="M60" s="30">
        <v>57559317.700000003</v>
      </c>
      <c r="N60" s="30">
        <v>58517675.649999999</v>
      </c>
      <c r="O60" s="30">
        <f t="shared" si="2"/>
        <v>677047023.65999997</v>
      </c>
    </row>
    <row r="61" spans="2:15" x14ac:dyDescent="0.25">
      <c r="B61" s="82" t="s">
        <v>56</v>
      </c>
      <c r="C61" s="30">
        <v>2720136705.0599999</v>
      </c>
      <c r="D61" s="30">
        <v>2249258473.3600001</v>
      </c>
      <c r="E61" s="30">
        <v>2494062758.7399998</v>
      </c>
      <c r="F61" s="30">
        <v>2314022651.7600002</v>
      </c>
      <c r="G61" s="30">
        <v>2162440789.48</v>
      </c>
      <c r="H61" s="30">
        <v>2327124013.7199998</v>
      </c>
      <c r="I61" s="30">
        <v>2535360813.0300002</v>
      </c>
      <c r="J61" s="30">
        <v>2547508187.6500001</v>
      </c>
      <c r="K61" s="30">
        <v>2402171118.9899998</v>
      </c>
      <c r="L61" s="30">
        <v>3429266029.1799998</v>
      </c>
      <c r="M61" s="30">
        <v>2391002024.0100002</v>
      </c>
      <c r="N61" s="30">
        <v>2469524084.0900002</v>
      </c>
      <c r="O61" s="30">
        <f t="shared" si="2"/>
        <v>30041877649.070004</v>
      </c>
    </row>
    <row r="62" spans="2:15" x14ac:dyDescent="0.25">
      <c r="B62" s="82" t="s">
        <v>93</v>
      </c>
      <c r="C62" s="30">
        <v>4079230202.0799999</v>
      </c>
      <c r="D62" s="30">
        <v>4523986219.8199997</v>
      </c>
      <c r="E62" s="30">
        <v>5337225050.3599997</v>
      </c>
      <c r="F62" s="30">
        <v>5005151461.1899996</v>
      </c>
      <c r="G62" s="30">
        <v>4962140985.9899998</v>
      </c>
      <c r="H62" s="30">
        <v>4962022894.4099998</v>
      </c>
      <c r="I62" s="30">
        <v>4969739640.8800001</v>
      </c>
      <c r="J62" s="30">
        <v>4968983364.96</v>
      </c>
      <c r="K62" s="30">
        <v>4754388658.3100004</v>
      </c>
      <c r="L62" s="30">
        <v>5182288553.4300003</v>
      </c>
      <c r="M62" s="30">
        <v>5700053737.6199999</v>
      </c>
      <c r="N62" s="30">
        <v>6857515116.5600004</v>
      </c>
      <c r="O62" s="30">
        <f t="shared" si="2"/>
        <v>61302725885.609993</v>
      </c>
    </row>
    <row r="63" spans="2:15" ht="16.5" customHeight="1" x14ac:dyDescent="0.25">
      <c r="B63" s="52" t="s">
        <v>2</v>
      </c>
      <c r="C63" s="53">
        <f>+C16+C21+C48</f>
        <v>59951698417.730003</v>
      </c>
      <c r="D63" s="53">
        <f t="shared" ref="D63:L63" si="3">+D16+D21+D48</f>
        <v>63423071644.110001</v>
      </c>
      <c r="E63" s="53">
        <f t="shared" si="3"/>
        <v>72223884563.459991</v>
      </c>
      <c r="F63" s="53">
        <f t="shared" si="3"/>
        <v>67031890326.320007</v>
      </c>
      <c r="G63" s="53">
        <f t="shared" si="3"/>
        <v>66477109433.810005</v>
      </c>
      <c r="H63" s="53">
        <f t="shared" si="3"/>
        <v>66366192908.75</v>
      </c>
      <c r="I63" s="53">
        <f t="shared" si="3"/>
        <v>69114530261.619995</v>
      </c>
      <c r="J63" s="53">
        <f>+J16+J21+J48</f>
        <v>69713994168.550003</v>
      </c>
      <c r="K63" s="53">
        <f>+K16+K21+K48</f>
        <v>65866963796.379997</v>
      </c>
      <c r="L63" s="53">
        <f t="shared" si="3"/>
        <v>69916512917.089996</v>
      </c>
      <c r="M63" s="53">
        <f>+M16+M21+M48</f>
        <v>75473840432.87001</v>
      </c>
      <c r="N63" s="53">
        <f>+N16+N21+N48</f>
        <v>90532973143.809998</v>
      </c>
      <c r="O63" s="53">
        <f t="shared" si="0"/>
        <v>836092662014.5</v>
      </c>
    </row>
    <row r="64" spans="2:15" x14ac:dyDescent="0.25">
      <c r="B64" s="127" t="s">
        <v>82</v>
      </c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</row>
    <row r="65" spans="2:15" ht="12.75" customHeight="1" x14ac:dyDescent="0.25">
      <c r="B65" s="31" t="s">
        <v>57</v>
      </c>
      <c r="O65" s="27"/>
    </row>
    <row r="66" spans="2:15" x14ac:dyDescent="0.25">
      <c r="B66" s="31" t="s">
        <v>65</v>
      </c>
      <c r="O66" s="27"/>
    </row>
    <row r="67" spans="2:15" x14ac:dyDescent="0.25">
      <c r="B67" s="31" t="s">
        <v>62</v>
      </c>
      <c r="C67" s="32"/>
      <c r="O67" s="27"/>
    </row>
    <row r="68" spans="2:15" x14ac:dyDescent="0.2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70" spans="2:15" x14ac:dyDescent="0.2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</sheetData>
  <mergeCells count="10">
    <mergeCell ref="B14:B15"/>
    <mergeCell ref="C14:N14"/>
    <mergeCell ref="O14:O15"/>
    <mergeCell ref="B64:O64"/>
    <mergeCell ref="B1:M1"/>
    <mergeCell ref="B2:M2"/>
    <mergeCell ref="B3:M3"/>
    <mergeCell ref="B4:M4"/>
    <mergeCell ref="B11:O11"/>
    <mergeCell ref="B12:O12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8F629-9D44-4707-A4A2-1546AC05F05B}">
  <dimension ref="B1:Q71"/>
  <sheetViews>
    <sheetView zoomScale="90" zoomScaleNormal="90" workbookViewId="0">
      <pane xSplit="2" ySplit="16" topLeftCell="C17" activePane="bottomRight" state="frozen"/>
      <selection pane="topRight" activeCell="C1" sqref="C1"/>
      <selection pane="bottomLeft" activeCell="A17" sqref="A17"/>
      <selection pane="bottomRight" activeCell="B30" sqref="B30"/>
    </sheetView>
  </sheetViews>
  <sheetFormatPr defaultColWidth="9.140625" defaultRowHeight="15" x14ac:dyDescent="0.25"/>
  <cols>
    <col min="1" max="1" width="3.28515625" style="2" customWidth="1"/>
    <col min="2" max="2" width="53.28515625" style="2" customWidth="1"/>
    <col min="3" max="3" width="12.7109375" style="9" customWidth="1"/>
    <col min="4" max="5" width="12.7109375" style="1" customWidth="1"/>
    <col min="6" max="15" width="12.7109375" style="2" customWidth="1"/>
    <col min="16" max="16" width="18.7109375" style="2" bestFit="1" customWidth="1"/>
    <col min="17" max="17" width="16.140625" style="2" bestFit="1" customWidth="1"/>
    <col min="18" max="21" width="15.42578125" style="2" customWidth="1"/>
    <col min="22" max="25" width="19.140625" style="2" bestFit="1" customWidth="1"/>
    <col min="26" max="26" width="20.140625" style="2" bestFit="1" customWidth="1"/>
    <col min="27" max="27" width="21.7109375" style="2" bestFit="1" customWidth="1"/>
    <col min="28" max="16384" width="9.140625" style="2"/>
  </cols>
  <sheetData>
    <row r="1" spans="2:15" ht="15.75" x14ac:dyDescent="0.25">
      <c r="B1" s="128" t="s">
        <v>66</v>
      </c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</row>
    <row r="2" spans="2:15" ht="15.75" x14ac:dyDescent="0.25">
      <c r="B2" s="128" t="s">
        <v>59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56"/>
    </row>
    <row r="3" spans="2:15" ht="15.75" x14ac:dyDescent="0.25">
      <c r="B3" s="128" t="s">
        <v>60</v>
      </c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56"/>
    </row>
    <row r="4" spans="2:15" ht="15.75" x14ac:dyDescent="0.25">
      <c r="B4" s="129" t="s">
        <v>63</v>
      </c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55"/>
    </row>
    <row r="5" spans="2:15" ht="6.75" customHeight="1" thickBot="1" x14ac:dyDescent="0.35">
      <c r="B5" s="5"/>
      <c r="C5" s="139"/>
      <c r="D5" s="139"/>
    </row>
    <row r="6" spans="2:15" ht="6" customHeight="1" thickTop="1" thickBot="1" x14ac:dyDescent="0.3"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2:15" ht="15.75" thickTop="1" x14ac:dyDescent="0.25"/>
    <row r="12" spans="2:15" x14ac:dyDescent="0.25">
      <c r="B12" s="105" t="s">
        <v>64</v>
      </c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</row>
    <row r="13" spans="2:15" x14ac:dyDescent="0.25">
      <c r="B13" s="106" t="s">
        <v>0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</row>
    <row r="14" spans="2:15" ht="4.5" customHeight="1" x14ac:dyDescent="0.25"/>
    <row r="15" spans="2:15" ht="16.5" x14ac:dyDescent="0.25">
      <c r="B15" s="133" t="s">
        <v>1</v>
      </c>
      <c r="C15" s="134" t="s">
        <v>87</v>
      </c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6"/>
      <c r="O15" s="125" t="s">
        <v>2</v>
      </c>
    </row>
    <row r="16" spans="2:15" x14ac:dyDescent="0.25">
      <c r="B16" s="133"/>
      <c r="C16" s="58" t="s">
        <v>3</v>
      </c>
      <c r="D16" s="54" t="s">
        <v>4</v>
      </c>
      <c r="E16" s="54" t="s">
        <v>61</v>
      </c>
      <c r="F16" s="54" t="s">
        <v>6</v>
      </c>
      <c r="G16" s="54" t="s">
        <v>7</v>
      </c>
      <c r="H16" s="54" t="s">
        <v>8</v>
      </c>
      <c r="I16" s="54" t="s">
        <v>9</v>
      </c>
      <c r="J16" s="54" t="s">
        <v>10</v>
      </c>
      <c r="K16" s="54" t="s">
        <v>11</v>
      </c>
      <c r="L16" s="54" t="s">
        <v>12</v>
      </c>
      <c r="M16" s="54" t="s">
        <v>13</v>
      </c>
      <c r="N16" s="54" t="s">
        <v>14</v>
      </c>
      <c r="O16" s="125"/>
    </row>
    <row r="17" spans="2:17" ht="15.75" thickBot="1" x14ac:dyDescent="0.3">
      <c r="B17" s="78" t="s">
        <v>15</v>
      </c>
      <c r="C17" s="28">
        <v>134116941.31999999</v>
      </c>
      <c r="D17" s="28">
        <v>125627220.91999999</v>
      </c>
      <c r="E17" s="28">
        <v>130247994.65000001</v>
      </c>
      <c r="F17" s="28">
        <v>122470802.76000001</v>
      </c>
      <c r="G17" s="28">
        <v>137992646.87</v>
      </c>
      <c r="H17" s="28">
        <v>130535828.31</v>
      </c>
      <c r="I17" s="28">
        <v>186561333.30000001</v>
      </c>
      <c r="J17" s="28">
        <v>136398456.70999998</v>
      </c>
      <c r="K17" s="28">
        <v>127695702.47999999</v>
      </c>
      <c r="L17" s="28">
        <v>139976914.24000001</v>
      </c>
      <c r="M17" s="28">
        <v>147911459.94</v>
      </c>
      <c r="N17" s="28">
        <v>172423802.53999999</v>
      </c>
      <c r="O17" s="28">
        <f t="shared" ref="O17:O64" si="0">SUM(C17:N17)</f>
        <v>1691959104.04</v>
      </c>
      <c r="Q17" s="19"/>
    </row>
    <row r="18" spans="2:17" x14ac:dyDescent="0.25">
      <c r="B18" s="74" t="s">
        <v>16</v>
      </c>
      <c r="C18" s="29">
        <v>5183327.46</v>
      </c>
      <c r="D18" s="29">
        <v>4591150.29</v>
      </c>
      <c r="E18" s="29">
        <v>4637228.95</v>
      </c>
      <c r="F18" s="29">
        <v>6577892.3899999997</v>
      </c>
      <c r="G18" s="29">
        <v>12437714.800000001</v>
      </c>
      <c r="H18" s="29">
        <v>10099128.869999999</v>
      </c>
      <c r="I18" s="29">
        <v>5987670.4900000002</v>
      </c>
      <c r="J18" s="29">
        <v>7628159.1299999999</v>
      </c>
      <c r="K18" s="29">
        <v>6610028.4000000004</v>
      </c>
      <c r="L18" s="29">
        <v>8895219.8300000001</v>
      </c>
      <c r="M18" s="29">
        <v>6145246.2300000004</v>
      </c>
      <c r="N18" s="29">
        <v>10291139.640000001</v>
      </c>
      <c r="O18" s="29">
        <f t="shared" si="0"/>
        <v>89083906.480000004</v>
      </c>
      <c r="Q18" s="11"/>
    </row>
    <row r="19" spans="2:17" x14ac:dyDescent="0.25">
      <c r="B19" s="76" t="s">
        <v>17</v>
      </c>
      <c r="C19" s="29">
        <v>46996680.049999997</v>
      </c>
      <c r="D19" s="29">
        <v>48347449.979999997</v>
      </c>
      <c r="E19" s="29">
        <v>49600760.700000003</v>
      </c>
      <c r="F19" s="29">
        <v>45164949.390000001</v>
      </c>
      <c r="G19" s="29">
        <v>48995889.310000002</v>
      </c>
      <c r="H19" s="29">
        <v>45733559.859999999</v>
      </c>
      <c r="I19" s="29">
        <v>97802399.609999999</v>
      </c>
      <c r="J19" s="29">
        <v>52184502.93</v>
      </c>
      <c r="K19" s="29">
        <v>44689038.369999997</v>
      </c>
      <c r="L19" s="29">
        <v>48663274.549999997</v>
      </c>
      <c r="M19" s="29">
        <v>60920952.100000001</v>
      </c>
      <c r="N19" s="29">
        <v>64419405.460000001</v>
      </c>
      <c r="O19" s="29">
        <f t="shared" si="0"/>
        <v>653518862.31000006</v>
      </c>
      <c r="Q19" s="20"/>
    </row>
    <row r="20" spans="2:17" x14ac:dyDescent="0.25">
      <c r="B20" s="76" t="s">
        <v>18</v>
      </c>
      <c r="C20" s="29">
        <v>45842683.939999998</v>
      </c>
      <c r="D20" s="29">
        <v>35676662.269999996</v>
      </c>
      <c r="E20" s="29">
        <v>39393724.390000001</v>
      </c>
      <c r="F20" s="29">
        <v>34372490.899999999</v>
      </c>
      <c r="G20" s="29">
        <v>34543426.930000007</v>
      </c>
      <c r="H20" s="29">
        <v>33591163.450000003</v>
      </c>
      <c r="I20" s="29">
        <v>34795488.710000001</v>
      </c>
      <c r="J20" s="29">
        <v>33405505.82</v>
      </c>
      <c r="K20" s="29">
        <v>33321005.469999999</v>
      </c>
      <c r="L20" s="29">
        <v>32394383.450000003</v>
      </c>
      <c r="M20" s="29">
        <v>36600719.879999995</v>
      </c>
      <c r="N20" s="29">
        <v>48616651.950000003</v>
      </c>
      <c r="O20" s="29">
        <f t="shared" si="0"/>
        <v>442553907.15999997</v>
      </c>
    </row>
    <row r="21" spans="2:17" x14ac:dyDescent="0.25">
      <c r="B21" s="76" t="s">
        <v>19</v>
      </c>
      <c r="C21" s="29">
        <v>36094249.869999997</v>
      </c>
      <c r="D21" s="29">
        <v>37011958.380000003</v>
      </c>
      <c r="E21" s="29">
        <v>36616280.609999999</v>
      </c>
      <c r="F21" s="29">
        <v>36355470.079999998</v>
      </c>
      <c r="G21" s="29">
        <v>42015615.829999998</v>
      </c>
      <c r="H21" s="29">
        <v>41111976.130000003</v>
      </c>
      <c r="I21" s="29">
        <v>47975774.490000002</v>
      </c>
      <c r="J21" s="29">
        <v>43180288.829999998</v>
      </c>
      <c r="K21" s="29">
        <v>43075630.240000002</v>
      </c>
      <c r="L21" s="29">
        <v>50024036.409999996</v>
      </c>
      <c r="M21" s="29">
        <v>44244541.729999997</v>
      </c>
      <c r="N21" s="29">
        <v>49096605.490000002</v>
      </c>
      <c r="O21" s="29">
        <f t="shared" si="0"/>
        <v>506802428.09000003</v>
      </c>
    </row>
    <row r="22" spans="2:17" ht="15.75" thickBot="1" x14ac:dyDescent="0.3">
      <c r="B22" s="78" t="s">
        <v>20</v>
      </c>
      <c r="C22" s="28">
        <v>13707513855.959999</v>
      </c>
      <c r="D22" s="28">
        <v>13565521884.529999</v>
      </c>
      <c r="E22" s="28">
        <v>15224795924.59</v>
      </c>
      <c r="F22" s="28">
        <v>14819772628.829998</v>
      </c>
      <c r="G22" s="28">
        <v>14226048947.43</v>
      </c>
      <c r="H22" s="28">
        <v>15177683470.43</v>
      </c>
      <c r="I22" s="28">
        <v>15750101481.509995</v>
      </c>
      <c r="J22" s="28">
        <v>14744546789.070002</v>
      </c>
      <c r="K22" s="28">
        <v>14522700134.400002</v>
      </c>
      <c r="L22" s="28">
        <v>16150539156.410002</v>
      </c>
      <c r="M22" s="28">
        <v>16197894000.659998</v>
      </c>
      <c r="N22" s="28">
        <v>19479143511.229996</v>
      </c>
      <c r="O22" s="28">
        <f t="shared" si="0"/>
        <v>183566261785.04999</v>
      </c>
    </row>
    <row r="23" spans="2:17" x14ac:dyDescent="0.25">
      <c r="B23" s="80" t="s">
        <v>21</v>
      </c>
      <c r="C23" s="30">
        <v>1488699998.6800001</v>
      </c>
      <c r="D23" s="30">
        <v>1626716969.8299999</v>
      </c>
      <c r="E23" s="30">
        <v>1506763462.25</v>
      </c>
      <c r="F23" s="30">
        <v>1479751893.9000001</v>
      </c>
      <c r="G23" s="30">
        <v>1258175181.9100001</v>
      </c>
      <c r="H23" s="30">
        <v>1449516752.8599999</v>
      </c>
      <c r="I23" s="30">
        <v>1380215784.0999999</v>
      </c>
      <c r="J23" s="30">
        <v>1266511273.29</v>
      </c>
      <c r="K23" s="30">
        <v>1392603864.55</v>
      </c>
      <c r="L23" s="30">
        <v>1547533788.3099999</v>
      </c>
      <c r="M23" s="30">
        <v>1388889966.3399999</v>
      </c>
      <c r="N23" s="30">
        <v>2355237826.8499999</v>
      </c>
      <c r="O23" s="30">
        <f t="shared" si="0"/>
        <v>18140616762.869999</v>
      </c>
    </row>
    <row r="24" spans="2:17" x14ac:dyDescent="0.25">
      <c r="B24" s="82" t="s">
        <v>22</v>
      </c>
      <c r="C24" s="30">
        <v>81124186.790000007</v>
      </c>
      <c r="D24" s="30">
        <v>61458267.119999997</v>
      </c>
      <c r="E24" s="30">
        <v>82371120.060000002</v>
      </c>
      <c r="F24" s="30">
        <v>132107541.27</v>
      </c>
      <c r="G24" s="30">
        <v>68035505.549999997</v>
      </c>
      <c r="H24" s="30">
        <v>89562320.680000007</v>
      </c>
      <c r="I24" s="30">
        <v>109487151.11</v>
      </c>
      <c r="J24" s="30">
        <v>72046542.379999995</v>
      </c>
      <c r="K24" s="30">
        <v>178495667.59999999</v>
      </c>
      <c r="L24" s="30">
        <v>112629367.87</v>
      </c>
      <c r="M24" s="30">
        <v>91327715.629999995</v>
      </c>
      <c r="N24" s="30">
        <v>140416273.25999999</v>
      </c>
      <c r="O24" s="30">
        <f t="shared" si="0"/>
        <v>1219061659.3199999</v>
      </c>
    </row>
    <row r="25" spans="2:17" x14ac:dyDescent="0.25">
      <c r="B25" s="82" t="s">
        <v>23</v>
      </c>
      <c r="C25" s="30">
        <v>12137689670.49</v>
      </c>
      <c r="D25" s="30">
        <v>11877346647.579998</v>
      </c>
      <c r="E25" s="30">
        <v>13635661342.280001</v>
      </c>
      <c r="F25" s="30">
        <v>13207913193.659998</v>
      </c>
      <c r="G25" s="30">
        <v>12899838259.969999</v>
      </c>
      <c r="H25" s="30">
        <v>13638604396.890001</v>
      </c>
      <c r="I25" s="30">
        <v>14260398546.299995</v>
      </c>
      <c r="J25" s="30">
        <v>13405988973.400002</v>
      </c>
      <c r="K25" s="30">
        <v>12951600602.250002</v>
      </c>
      <c r="L25" s="30">
        <v>14490376000.230001</v>
      </c>
      <c r="M25" s="30">
        <v>14717676318.689999</v>
      </c>
      <c r="N25" s="30">
        <v>16983489411.119997</v>
      </c>
      <c r="O25" s="30">
        <f t="shared" si="0"/>
        <v>164206583362.85995</v>
      </c>
    </row>
    <row r="26" spans="2:17" x14ac:dyDescent="0.25">
      <c r="B26" s="76" t="s">
        <v>67</v>
      </c>
      <c r="C26" s="29">
        <v>46680526.43</v>
      </c>
      <c r="D26" s="29">
        <v>47605615.369999997</v>
      </c>
      <c r="E26" s="29">
        <v>56368149.159999996</v>
      </c>
      <c r="F26" s="29">
        <v>43838656.409999996</v>
      </c>
      <c r="G26" s="29">
        <v>37703935.960000001</v>
      </c>
      <c r="H26" s="29">
        <v>41918209.469999999</v>
      </c>
      <c r="I26" s="29">
        <v>40820483.640000001</v>
      </c>
      <c r="J26" s="29">
        <v>39857203.700000003</v>
      </c>
      <c r="K26" s="29">
        <v>37891667.350000001</v>
      </c>
      <c r="L26" s="29">
        <v>38946383.109999999</v>
      </c>
      <c r="M26" s="29">
        <v>43761242.399999999</v>
      </c>
      <c r="N26" s="29">
        <v>49715378.979999997</v>
      </c>
      <c r="O26" s="29">
        <f t="shared" si="0"/>
        <v>525107451.97999996</v>
      </c>
    </row>
    <row r="27" spans="2:17" x14ac:dyDescent="0.25">
      <c r="B27" s="76" t="s">
        <v>24</v>
      </c>
      <c r="C27" s="29">
        <v>598853981.49000001</v>
      </c>
      <c r="D27" s="29">
        <v>717036706.78999996</v>
      </c>
      <c r="E27" s="29">
        <v>775651771.44000006</v>
      </c>
      <c r="F27" s="29">
        <v>712376681.61000001</v>
      </c>
      <c r="G27" s="29">
        <v>795400899.95000005</v>
      </c>
      <c r="H27" s="29">
        <v>754988179.39999998</v>
      </c>
      <c r="I27" s="29">
        <v>796314381.61000001</v>
      </c>
      <c r="J27" s="29">
        <v>719913795.50999999</v>
      </c>
      <c r="K27" s="29">
        <v>720268386.89999998</v>
      </c>
      <c r="L27" s="29">
        <v>804908081.23000002</v>
      </c>
      <c r="M27" s="29">
        <v>750816883.73000002</v>
      </c>
      <c r="N27" s="29">
        <v>875077262.38</v>
      </c>
      <c r="O27" s="29">
        <f t="shared" si="0"/>
        <v>9021607012.0399971</v>
      </c>
    </row>
    <row r="28" spans="2:17" x14ac:dyDescent="0.25">
      <c r="B28" s="76" t="s">
        <v>25</v>
      </c>
      <c r="C28" s="29">
        <v>383592306.14999998</v>
      </c>
      <c r="D28" s="29">
        <v>377186164.19999999</v>
      </c>
      <c r="E28" s="29">
        <v>440704790.31999999</v>
      </c>
      <c r="F28" s="29">
        <v>420329275.72000003</v>
      </c>
      <c r="G28" s="29">
        <v>418328117.16000003</v>
      </c>
      <c r="H28" s="29">
        <v>454040392.29000002</v>
      </c>
      <c r="I28" s="29">
        <v>420156406.76999998</v>
      </c>
      <c r="J28" s="29">
        <v>396758314.18000001</v>
      </c>
      <c r="K28" s="29">
        <v>373494874.69999999</v>
      </c>
      <c r="L28" s="29">
        <v>406192544.13999999</v>
      </c>
      <c r="M28" s="29">
        <v>389155782.08999997</v>
      </c>
      <c r="N28" s="29">
        <v>430315461.33999997</v>
      </c>
      <c r="O28" s="29">
        <f t="shared" si="0"/>
        <v>4910254429.0599995</v>
      </c>
    </row>
    <row r="29" spans="2:17" x14ac:dyDescent="0.25">
      <c r="B29" s="76" t="s">
        <v>26</v>
      </c>
      <c r="C29" s="29">
        <v>44421518.329999998</v>
      </c>
      <c r="D29" s="29">
        <v>41331274.649999999</v>
      </c>
      <c r="E29" s="29">
        <v>37328204.049999997</v>
      </c>
      <c r="F29" s="29">
        <v>29147326.010000002</v>
      </c>
      <c r="G29" s="29">
        <v>13198212.58</v>
      </c>
      <c r="H29" s="29">
        <v>15220166.9</v>
      </c>
      <c r="I29" s="29">
        <v>19879579.620000001</v>
      </c>
      <c r="J29" s="29">
        <v>21142256.440000001</v>
      </c>
      <c r="K29" s="29">
        <v>40882952.799999997</v>
      </c>
      <c r="L29" s="29">
        <v>28116510.52</v>
      </c>
      <c r="M29" s="29">
        <v>37293632.93</v>
      </c>
      <c r="N29" s="29">
        <v>38343052</v>
      </c>
      <c r="O29" s="29">
        <f t="shared" si="0"/>
        <v>366304686.82999998</v>
      </c>
    </row>
    <row r="30" spans="2:17" x14ac:dyDescent="0.25">
      <c r="B30" s="76" t="s">
        <v>27</v>
      </c>
      <c r="C30" s="29">
        <v>3048236332.04</v>
      </c>
      <c r="D30" s="29">
        <v>2763045296.4099998</v>
      </c>
      <c r="E30" s="29">
        <v>3350961771.6399999</v>
      </c>
      <c r="F30" s="29">
        <v>3443696203.4299998</v>
      </c>
      <c r="G30" s="29">
        <v>3173429328.3600001</v>
      </c>
      <c r="H30" s="29">
        <v>3543258920.8299999</v>
      </c>
      <c r="I30" s="29">
        <v>3774364973.02</v>
      </c>
      <c r="J30" s="29">
        <v>3441139782.96</v>
      </c>
      <c r="K30" s="29">
        <v>3449429755.8499999</v>
      </c>
      <c r="L30" s="29">
        <v>3861628793.3499999</v>
      </c>
      <c r="M30" s="29">
        <v>4212213900.7800002</v>
      </c>
      <c r="N30" s="29">
        <v>5423404762.3500004</v>
      </c>
      <c r="O30" s="29">
        <f t="shared" si="0"/>
        <v>43484809821.019997</v>
      </c>
    </row>
    <row r="31" spans="2:17" x14ac:dyDescent="0.25">
      <c r="B31" s="76" t="s">
        <v>28</v>
      </c>
      <c r="C31" s="29">
        <v>52306234.890000001</v>
      </c>
      <c r="D31" s="29">
        <v>53445887.539999999</v>
      </c>
      <c r="E31" s="29">
        <v>56281649.240000002</v>
      </c>
      <c r="F31" s="29">
        <v>54826027.240000002</v>
      </c>
      <c r="G31" s="29">
        <v>48641860.32</v>
      </c>
      <c r="H31" s="29">
        <v>51000226.670000002</v>
      </c>
      <c r="I31" s="29">
        <v>48608771.289999999</v>
      </c>
      <c r="J31" s="29">
        <v>45815696.670000002</v>
      </c>
      <c r="K31" s="29">
        <v>43616415.560000002</v>
      </c>
      <c r="L31" s="29">
        <v>54064929.659999996</v>
      </c>
      <c r="M31" s="29">
        <v>71490702.680000007</v>
      </c>
      <c r="N31" s="29">
        <v>60078147.189999998</v>
      </c>
      <c r="O31" s="29">
        <f t="shared" si="0"/>
        <v>640176548.95000005</v>
      </c>
    </row>
    <row r="32" spans="2:17" x14ac:dyDescent="0.25">
      <c r="B32" s="76" t="s">
        <v>29</v>
      </c>
      <c r="C32" s="29">
        <v>774365602.21000004</v>
      </c>
      <c r="D32" s="29">
        <v>753320002.97000003</v>
      </c>
      <c r="E32" s="29">
        <v>863305094.50999999</v>
      </c>
      <c r="F32" s="29">
        <v>850878436.04999995</v>
      </c>
      <c r="G32" s="29">
        <v>801529224.88</v>
      </c>
      <c r="H32" s="29">
        <v>853644681.10000002</v>
      </c>
      <c r="I32" s="29">
        <v>924251508.78999996</v>
      </c>
      <c r="J32" s="29">
        <v>865816645.51999998</v>
      </c>
      <c r="K32" s="29">
        <v>849077432.88</v>
      </c>
      <c r="L32" s="29">
        <v>919240701.62</v>
      </c>
      <c r="M32" s="29">
        <v>920841468.88</v>
      </c>
      <c r="N32" s="29">
        <v>1015248811.5599999</v>
      </c>
      <c r="O32" s="29">
        <f t="shared" si="0"/>
        <v>10391519610.969999</v>
      </c>
    </row>
    <row r="33" spans="2:15" x14ac:dyDescent="0.25">
      <c r="B33" s="76" t="s">
        <v>30</v>
      </c>
      <c r="C33" s="29">
        <v>9134748.0199999996</v>
      </c>
      <c r="D33" s="29">
        <v>12099387.699999999</v>
      </c>
      <c r="E33" s="29">
        <v>11972898.130000001</v>
      </c>
      <c r="F33" s="29">
        <v>14724363.67</v>
      </c>
      <c r="G33" s="29">
        <v>41620602.43</v>
      </c>
      <c r="H33" s="29">
        <v>23833015.289999999</v>
      </c>
      <c r="I33" s="29">
        <v>34136938.729999997</v>
      </c>
      <c r="J33" s="29">
        <v>43381741.18</v>
      </c>
      <c r="K33" s="29">
        <v>42575060.950000003</v>
      </c>
      <c r="L33" s="29">
        <v>38552093.659999996</v>
      </c>
      <c r="M33" s="29">
        <v>33555368.420000002</v>
      </c>
      <c r="N33" s="29">
        <v>57672748.109999999</v>
      </c>
      <c r="O33" s="29">
        <f t="shared" si="0"/>
        <v>363258966.29000002</v>
      </c>
    </row>
    <row r="34" spans="2:15" x14ac:dyDescent="0.25">
      <c r="B34" s="76" t="s">
        <v>31</v>
      </c>
      <c r="C34" s="29">
        <v>65779895.5</v>
      </c>
      <c r="D34" s="29">
        <v>67397420.060000002</v>
      </c>
      <c r="E34" s="29">
        <v>70634084.209999993</v>
      </c>
      <c r="F34" s="29">
        <v>70533905.209999993</v>
      </c>
      <c r="G34" s="29">
        <v>69432835.459999993</v>
      </c>
      <c r="H34" s="29">
        <v>66466322.640000001</v>
      </c>
      <c r="I34" s="29">
        <v>69860076.200000003</v>
      </c>
      <c r="J34" s="29">
        <v>67613501.609999999</v>
      </c>
      <c r="K34" s="29">
        <v>62323686.469999999</v>
      </c>
      <c r="L34" s="29">
        <v>68874513.599999994</v>
      </c>
      <c r="M34" s="29">
        <v>67893327.890000001</v>
      </c>
      <c r="N34" s="29">
        <v>96090176.700000003</v>
      </c>
      <c r="O34" s="29">
        <f t="shared" si="0"/>
        <v>842899745.54999995</v>
      </c>
    </row>
    <row r="35" spans="2:15" x14ac:dyDescent="0.25">
      <c r="B35" s="76" t="s">
        <v>32</v>
      </c>
      <c r="C35" s="29">
        <v>94833120.989999995</v>
      </c>
      <c r="D35" s="29">
        <v>45899825.909999996</v>
      </c>
      <c r="E35" s="29">
        <v>89838261.060000002</v>
      </c>
      <c r="F35" s="29">
        <v>62234188.079999998</v>
      </c>
      <c r="G35" s="29">
        <v>65222532.07</v>
      </c>
      <c r="H35" s="29">
        <v>65762174.07</v>
      </c>
      <c r="I35" s="29">
        <v>69924449.760000005</v>
      </c>
      <c r="J35" s="29">
        <v>64954532.210000001</v>
      </c>
      <c r="K35" s="29">
        <v>70701875.329999998</v>
      </c>
      <c r="L35" s="29">
        <v>69334773.849999994</v>
      </c>
      <c r="M35" s="29">
        <v>78239070.900000006</v>
      </c>
      <c r="N35" s="29">
        <v>107326467.79000001</v>
      </c>
      <c r="O35" s="29">
        <f t="shared" si="0"/>
        <v>884271272.01999998</v>
      </c>
    </row>
    <row r="36" spans="2:15" x14ac:dyDescent="0.25">
      <c r="B36" s="76" t="s">
        <v>33</v>
      </c>
      <c r="C36" s="29">
        <v>311193857.74000001</v>
      </c>
      <c r="D36" s="29">
        <v>268136449.72999999</v>
      </c>
      <c r="E36" s="29">
        <v>292659269.12</v>
      </c>
      <c r="F36" s="29">
        <v>312959960.63999999</v>
      </c>
      <c r="G36" s="29">
        <v>291818051.08999997</v>
      </c>
      <c r="H36" s="29">
        <v>316109407.30000001</v>
      </c>
      <c r="I36" s="29">
        <v>350812541.68000001</v>
      </c>
      <c r="J36" s="29">
        <v>319554370.13</v>
      </c>
      <c r="K36" s="29">
        <v>317038821.63</v>
      </c>
      <c r="L36" s="29">
        <v>365247530.72000003</v>
      </c>
      <c r="M36" s="29">
        <v>304502712.63</v>
      </c>
      <c r="N36" s="29">
        <v>373784756.61000001</v>
      </c>
      <c r="O36" s="29">
        <f t="shared" si="0"/>
        <v>3823817729.02</v>
      </c>
    </row>
    <row r="37" spans="2:15" x14ac:dyDescent="0.25">
      <c r="B37" s="76" t="s">
        <v>34</v>
      </c>
      <c r="C37" s="29">
        <v>1055788586.12</v>
      </c>
      <c r="D37" s="29">
        <v>1009646057.75</v>
      </c>
      <c r="E37" s="29">
        <v>1228326601.96</v>
      </c>
      <c r="F37" s="29">
        <v>1074977750.4000001</v>
      </c>
      <c r="G37" s="29">
        <v>1033957507.8200001</v>
      </c>
      <c r="H37" s="29">
        <v>1128885760.49</v>
      </c>
      <c r="I37" s="29">
        <v>1144188476.0799999</v>
      </c>
      <c r="J37" s="29">
        <v>1091885241.8900001</v>
      </c>
      <c r="K37" s="29">
        <v>1033612246.6</v>
      </c>
      <c r="L37" s="29">
        <v>1051680808.25</v>
      </c>
      <c r="M37" s="29">
        <v>997543228.15999997</v>
      </c>
      <c r="N37" s="29">
        <v>1108172237.8399999</v>
      </c>
      <c r="O37" s="29">
        <f t="shared" si="0"/>
        <v>12958664503.359999</v>
      </c>
    </row>
    <row r="38" spans="2:15" x14ac:dyDescent="0.25">
      <c r="B38" s="76" t="s">
        <v>35</v>
      </c>
      <c r="C38" s="29">
        <v>619019032.64999998</v>
      </c>
      <c r="D38" s="29">
        <v>654201516.55999994</v>
      </c>
      <c r="E38" s="29">
        <v>702988957.61000001</v>
      </c>
      <c r="F38" s="29">
        <v>653169511.11000001</v>
      </c>
      <c r="G38" s="29">
        <v>697681469.47000003</v>
      </c>
      <c r="H38" s="29">
        <v>677124508.21000004</v>
      </c>
      <c r="I38" s="29">
        <v>719821156.42999995</v>
      </c>
      <c r="J38" s="29">
        <v>689676159.42999995</v>
      </c>
      <c r="K38" s="29">
        <v>723957141.23000002</v>
      </c>
      <c r="L38" s="29">
        <v>662501716.23000002</v>
      </c>
      <c r="M38" s="29">
        <v>634955088.94000006</v>
      </c>
      <c r="N38" s="29">
        <v>727294369.07000005</v>
      </c>
      <c r="O38" s="29">
        <f t="shared" si="0"/>
        <v>8162390626.9400005</v>
      </c>
    </row>
    <row r="39" spans="2:15" x14ac:dyDescent="0.25">
      <c r="B39" s="76" t="s">
        <v>36</v>
      </c>
      <c r="C39" s="29">
        <v>264084068.93000001</v>
      </c>
      <c r="D39" s="29">
        <v>276045287.91000003</v>
      </c>
      <c r="E39" s="29">
        <v>300919384.83999997</v>
      </c>
      <c r="F39" s="29">
        <v>345225319.82999998</v>
      </c>
      <c r="G39" s="29">
        <v>362431923.16000003</v>
      </c>
      <c r="H39" s="29">
        <v>279217525.22000003</v>
      </c>
      <c r="I39" s="29">
        <v>292014065.37</v>
      </c>
      <c r="J39" s="29">
        <v>258482764.37</v>
      </c>
      <c r="K39" s="29">
        <v>265844334.43000001</v>
      </c>
      <c r="L39" s="29">
        <v>318843085.95999998</v>
      </c>
      <c r="M39" s="29">
        <v>340794158.32999998</v>
      </c>
      <c r="N39" s="29">
        <v>424454352.74000001</v>
      </c>
      <c r="O39" s="29">
        <f t="shared" si="0"/>
        <v>3728356271.0900002</v>
      </c>
    </row>
    <row r="40" spans="2:15" x14ac:dyDescent="0.25">
      <c r="B40" s="76" t="s">
        <v>37</v>
      </c>
      <c r="C40" s="29">
        <v>71985062.640000001</v>
      </c>
      <c r="D40" s="29">
        <v>62550898.380000003</v>
      </c>
      <c r="E40" s="29">
        <v>70032360.219999999</v>
      </c>
      <c r="F40" s="29">
        <v>71931596.590000004</v>
      </c>
      <c r="G40" s="29">
        <v>75760465.930000007</v>
      </c>
      <c r="H40" s="29">
        <v>59147253.18</v>
      </c>
      <c r="I40" s="29">
        <v>75689625.879999995</v>
      </c>
      <c r="J40" s="29">
        <v>76900861.560000002</v>
      </c>
      <c r="K40" s="29">
        <v>71914593.060000002</v>
      </c>
      <c r="L40" s="29">
        <v>87552771.980000004</v>
      </c>
      <c r="M40" s="29">
        <v>69194139.75</v>
      </c>
      <c r="N40" s="29">
        <v>79725945.849999994</v>
      </c>
      <c r="O40" s="29">
        <f t="shared" si="0"/>
        <v>872385575.0200001</v>
      </c>
    </row>
    <row r="41" spans="2:15" x14ac:dyDescent="0.25">
      <c r="B41" s="76" t="s">
        <v>38</v>
      </c>
      <c r="C41" s="29">
        <v>31163</v>
      </c>
      <c r="D41" s="29">
        <v>640576</v>
      </c>
      <c r="E41" s="29">
        <v>278172</v>
      </c>
      <c r="F41" s="29">
        <v>196163.5</v>
      </c>
      <c r="G41" s="29">
        <v>227303.31</v>
      </c>
      <c r="H41" s="29">
        <v>389523.75</v>
      </c>
      <c r="I41" s="29">
        <v>373467</v>
      </c>
      <c r="J41" s="29">
        <v>126772.24</v>
      </c>
      <c r="K41" s="29">
        <v>151214.38</v>
      </c>
      <c r="L41" s="29">
        <v>75503.5</v>
      </c>
      <c r="M41" s="29">
        <v>7054895.8399999999</v>
      </c>
      <c r="N41" s="29">
        <v>37473.49</v>
      </c>
      <c r="O41" s="29">
        <f t="shared" si="0"/>
        <v>9582228.0099999998</v>
      </c>
    </row>
    <row r="42" spans="2:15" x14ac:dyDescent="0.25">
      <c r="B42" s="76" t="s">
        <v>39</v>
      </c>
      <c r="C42" s="29">
        <v>346407640.92000002</v>
      </c>
      <c r="D42" s="29">
        <v>335923910.07999998</v>
      </c>
      <c r="E42" s="29">
        <v>366035224.26999998</v>
      </c>
      <c r="F42" s="29">
        <v>347570277.75</v>
      </c>
      <c r="G42" s="29">
        <v>383032186.82999998</v>
      </c>
      <c r="H42" s="29">
        <v>376677737.42000002</v>
      </c>
      <c r="I42" s="29">
        <v>382289513.38</v>
      </c>
      <c r="J42" s="29">
        <v>406412965.69999999</v>
      </c>
      <c r="K42" s="29">
        <v>363234093.14999998</v>
      </c>
      <c r="L42" s="29">
        <v>391298941.93000001</v>
      </c>
      <c r="M42" s="29">
        <v>402833372.41000003</v>
      </c>
      <c r="N42" s="29">
        <v>378059788.19</v>
      </c>
      <c r="O42" s="29">
        <f t="shared" si="0"/>
        <v>4479775652.0299997</v>
      </c>
    </row>
    <row r="43" spans="2:15" x14ac:dyDescent="0.25">
      <c r="B43" s="76" t="s">
        <v>40</v>
      </c>
      <c r="C43" s="29">
        <v>43659395.329999998</v>
      </c>
      <c r="D43" s="29">
        <v>32733395.789999999</v>
      </c>
      <c r="E43" s="29">
        <v>63753261.960000001</v>
      </c>
      <c r="F43" s="29">
        <v>36936838.479999997</v>
      </c>
      <c r="G43" s="29">
        <v>38869718.710000001</v>
      </c>
      <c r="H43" s="29">
        <v>37766955.770000003</v>
      </c>
      <c r="I43" s="29">
        <v>25764730.050000001</v>
      </c>
      <c r="J43" s="29">
        <v>26133454.800000001</v>
      </c>
      <c r="K43" s="29">
        <v>26472357.890000001</v>
      </c>
      <c r="L43" s="29">
        <v>26231492.170000002</v>
      </c>
      <c r="M43" s="29">
        <v>26052539.600000001</v>
      </c>
      <c r="N43" s="29">
        <v>29794445.300000001</v>
      </c>
      <c r="O43" s="29">
        <f t="shared" si="0"/>
        <v>414168585.85000008</v>
      </c>
    </row>
    <row r="44" spans="2:15" x14ac:dyDescent="0.25">
      <c r="B44" s="76" t="s">
        <v>41</v>
      </c>
      <c r="C44" s="29">
        <v>147181958.72999999</v>
      </c>
      <c r="D44" s="29">
        <v>150999490.62</v>
      </c>
      <c r="E44" s="29">
        <v>171945248.86000001</v>
      </c>
      <c r="F44" s="29">
        <v>169127265.93000001</v>
      </c>
      <c r="G44" s="29">
        <v>169940938.87</v>
      </c>
      <c r="H44" s="29">
        <v>185397493.43000001</v>
      </c>
      <c r="I44" s="29">
        <v>176321544.49000001</v>
      </c>
      <c r="J44" s="29">
        <v>175891573.88999999</v>
      </c>
      <c r="K44" s="29">
        <v>174692217.31</v>
      </c>
      <c r="L44" s="29">
        <v>186998362.61000001</v>
      </c>
      <c r="M44" s="29">
        <v>195789901.63999999</v>
      </c>
      <c r="N44" s="29">
        <v>184377494.31999999</v>
      </c>
      <c r="O44" s="29">
        <f t="shared" si="0"/>
        <v>2088663490.7</v>
      </c>
    </row>
    <row r="45" spans="2:15" x14ac:dyDescent="0.25">
      <c r="B45" s="76" t="s">
        <v>42</v>
      </c>
      <c r="C45" s="29">
        <v>148549079.15000001</v>
      </c>
      <c r="D45" s="29">
        <v>215566996.84999999</v>
      </c>
      <c r="E45" s="29">
        <v>224954247.97</v>
      </c>
      <c r="F45" s="29">
        <v>249540192.75</v>
      </c>
      <c r="G45" s="29">
        <v>271189536.80000001</v>
      </c>
      <c r="H45" s="29">
        <v>254655788.37</v>
      </c>
      <c r="I45" s="29">
        <v>350270284.48000002</v>
      </c>
      <c r="J45" s="29">
        <v>288483447.29000002</v>
      </c>
      <c r="K45" s="29">
        <v>200210408.63999999</v>
      </c>
      <c r="L45" s="29">
        <v>287866991.69999999</v>
      </c>
      <c r="M45" s="29">
        <v>328964991.22000003</v>
      </c>
      <c r="N45" s="29">
        <v>545633880.85000002</v>
      </c>
      <c r="O45" s="29">
        <f t="shared" si="0"/>
        <v>3365885846.0699992</v>
      </c>
    </row>
    <row r="46" spans="2:15" x14ac:dyDescent="0.25">
      <c r="B46" s="76" t="s">
        <v>43</v>
      </c>
      <c r="C46" s="29">
        <v>386705396.5</v>
      </c>
      <c r="D46" s="29">
        <v>399226816.05000001</v>
      </c>
      <c r="E46" s="29">
        <v>485143952.32999998</v>
      </c>
      <c r="F46" s="29">
        <v>516702650.30000001</v>
      </c>
      <c r="G46" s="29">
        <v>392729794.25</v>
      </c>
      <c r="H46" s="29">
        <v>508452886.14999998</v>
      </c>
      <c r="I46" s="29">
        <v>559915479.21000004</v>
      </c>
      <c r="J46" s="29">
        <v>550578639.92999995</v>
      </c>
      <c r="K46" s="29">
        <v>463671152.33999997</v>
      </c>
      <c r="L46" s="29">
        <v>688356487.36000001</v>
      </c>
      <c r="M46" s="29">
        <v>682079009.23000002</v>
      </c>
      <c r="N46" s="29">
        <v>675339501.89999998</v>
      </c>
      <c r="O46" s="29">
        <f t="shared" si="0"/>
        <v>6308901765.5499992</v>
      </c>
    </row>
    <row r="47" spans="2:15" x14ac:dyDescent="0.25">
      <c r="B47" s="76" t="s">
        <v>90</v>
      </c>
      <c r="C47" s="29">
        <v>1135372492.3</v>
      </c>
      <c r="D47" s="29">
        <v>1013957289.47</v>
      </c>
      <c r="E47" s="29">
        <v>1074222448.53</v>
      </c>
      <c r="F47" s="29">
        <v>1032782502.3</v>
      </c>
      <c r="G47" s="29">
        <v>1010639415.48</v>
      </c>
      <c r="H47" s="29">
        <v>1107340229.1300001</v>
      </c>
      <c r="I47" s="29">
        <v>1090593076.6199999</v>
      </c>
      <c r="J47" s="29">
        <v>1080465235.5699999</v>
      </c>
      <c r="K47" s="29">
        <v>975144744.83000004</v>
      </c>
      <c r="L47" s="29">
        <v>1128541899.8599999</v>
      </c>
      <c r="M47" s="29">
        <v>1096249663.3</v>
      </c>
      <c r="N47" s="29">
        <v>945001845.84000003</v>
      </c>
      <c r="O47" s="29">
        <f t="shared" si="0"/>
        <v>12690310843.23</v>
      </c>
    </row>
    <row r="48" spans="2:15" x14ac:dyDescent="0.25">
      <c r="B48" s="76" t="s">
        <v>44</v>
      </c>
      <c r="C48" s="29">
        <v>2489507670.4299998</v>
      </c>
      <c r="D48" s="29">
        <v>2579350380.79</v>
      </c>
      <c r="E48" s="29">
        <v>2901355538.8499999</v>
      </c>
      <c r="F48" s="29">
        <v>2694208100.6500001</v>
      </c>
      <c r="G48" s="29">
        <v>2707052399.0799999</v>
      </c>
      <c r="H48" s="29">
        <v>2837307039.8099999</v>
      </c>
      <c r="I48" s="29">
        <v>2894027016.1999998</v>
      </c>
      <c r="J48" s="29">
        <v>2735004016.6199999</v>
      </c>
      <c r="K48" s="29">
        <v>2645395167.9699998</v>
      </c>
      <c r="L48" s="29">
        <v>3005321083.2199998</v>
      </c>
      <c r="M48" s="29">
        <v>3026401236.9400001</v>
      </c>
      <c r="N48" s="29">
        <v>3358541050.7199998</v>
      </c>
      <c r="O48" s="29">
        <f t="shared" si="0"/>
        <v>33873470701.279999</v>
      </c>
    </row>
    <row r="49" spans="2:16" ht="15.75" thickBot="1" x14ac:dyDescent="0.3">
      <c r="B49" s="78" t="s">
        <v>45</v>
      </c>
      <c r="C49" s="28">
        <v>42460624540.919998</v>
      </c>
      <c r="D49" s="28">
        <v>42254721775.869995</v>
      </c>
      <c r="E49" s="28">
        <v>46039534703</v>
      </c>
      <c r="F49" s="28">
        <v>44138157734.479996</v>
      </c>
      <c r="G49" s="28">
        <v>44160582988.389999</v>
      </c>
      <c r="H49" s="28">
        <v>44053681358.360001</v>
      </c>
      <c r="I49" s="28">
        <v>47440996762.080002</v>
      </c>
      <c r="J49" s="28">
        <v>45264760235.940002</v>
      </c>
      <c r="K49" s="28">
        <v>42374371848.110001</v>
      </c>
      <c r="L49" s="28">
        <v>46596951319.550003</v>
      </c>
      <c r="M49" s="28">
        <v>48894595753.709999</v>
      </c>
      <c r="N49" s="28">
        <v>61368182822.160004</v>
      </c>
      <c r="O49" s="28">
        <f t="shared" si="0"/>
        <v>555047161842.56995</v>
      </c>
    </row>
    <row r="50" spans="2:16" x14ac:dyDescent="0.25">
      <c r="B50" s="80" t="s">
        <v>46</v>
      </c>
      <c r="C50" s="30">
        <v>1753305.06</v>
      </c>
      <c r="D50" s="30">
        <v>2564683.63</v>
      </c>
      <c r="E50" s="30">
        <v>3737505.37</v>
      </c>
      <c r="F50" s="30">
        <v>1625075.27</v>
      </c>
      <c r="G50" s="30">
        <v>1214386.7</v>
      </c>
      <c r="H50" s="30">
        <v>924072.23</v>
      </c>
      <c r="I50" s="30">
        <v>1560112.51</v>
      </c>
      <c r="J50" s="30">
        <v>902833.72</v>
      </c>
      <c r="K50" s="30">
        <v>1654772.87</v>
      </c>
      <c r="L50" s="30">
        <v>2431387.08</v>
      </c>
      <c r="M50" s="59">
        <v>2005234.96</v>
      </c>
      <c r="N50" s="59">
        <v>2248469.64</v>
      </c>
      <c r="O50" s="30">
        <f t="shared" si="0"/>
        <v>22621839.039999999</v>
      </c>
    </row>
    <row r="51" spans="2:16" x14ac:dyDescent="0.25">
      <c r="B51" s="82" t="s">
        <v>47</v>
      </c>
      <c r="C51" s="30">
        <v>980919124.22000003</v>
      </c>
      <c r="D51" s="30">
        <v>979674920.75999999</v>
      </c>
      <c r="E51" s="30">
        <v>1013801565.9</v>
      </c>
      <c r="F51" s="30">
        <v>997973501.74000001</v>
      </c>
      <c r="G51" s="30">
        <v>953628964.13</v>
      </c>
      <c r="H51" s="30">
        <v>992307581.65999997</v>
      </c>
      <c r="I51" s="30">
        <v>1010989601.05</v>
      </c>
      <c r="J51" s="30">
        <v>947076847.33000004</v>
      </c>
      <c r="K51" s="30">
        <v>970365127.33000004</v>
      </c>
      <c r="L51" s="30">
        <v>1041820318.3099999</v>
      </c>
      <c r="M51" s="30">
        <v>1045754508.96</v>
      </c>
      <c r="N51" s="30">
        <v>1441849880.73</v>
      </c>
      <c r="O51" s="30">
        <f t="shared" si="0"/>
        <v>12376161942.119999</v>
      </c>
      <c r="P51" s="21"/>
    </row>
    <row r="52" spans="2:16" x14ac:dyDescent="0.25">
      <c r="B52" s="82" t="s">
        <v>48</v>
      </c>
      <c r="C52" s="30">
        <v>23528504466.330002</v>
      </c>
      <c r="D52" s="30">
        <v>23267843080.099998</v>
      </c>
      <c r="E52" s="30">
        <v>26079809760.379997</v>
      </c>
      <c r="F52" s="30">
        <v>24968688332.949997</v>
      </c>
      <c r="G52" s="30">
        <v>26078938135.689999</v>
      </c>
      <c r="H52" s="30">
        <v>25264012842.470001</v>
      </c>
      <c r="I52" s="30">
        <v>27667757714.900002</v>
      </c>
      <c r="J52" s="30">
        <v>26279946435.519997</v>
      </c>
      <c r="K52" s="30">
        <v>25195083228.220001</v>
      </c>
      <c r="L52" s="30">
        <v>28220782877.270004</v>
      </c>
      <c r="M52" s="30">
        <v>29404521358.610001</v>
      </c>
      <c r="N52" s="30">
        <v>37704417932.139999</v>
      </c>
      <c r="O52" s="30">
        <f t="shared" si="0"/>
        <v>323660306164.57996</v>
      </c>
    </row>
    <row r="53" spans="2:16" x14ac:dyDescent="0.25">
      <c r="B53" s="76" t="s">
        <v>91</v>
      </c>
      <c r="C53" s="29">
        <v>530363987.81</v>
      </c>
      <c r="D53" s="29">
        <v>477355292.72000003</v>
      </c>
      <c r="E53" s="29">
        <v>530717865.83999997</v>
      </c>
      <c r="F53" s="29">
        <v>499367165.88999999</v>
      </c>
      <c r="G53" s="29">
        <v>453596420.95999998</v>
      </c>
      <c r="H53" s="29">
        <v>477866178.54000002</v>
      </c>
      <c r="I53" s="29">
        <v>543406007.47000003</v>
      </c>
      <c r="J53" s="29">
        <v>492856380.42000002</v>
      </c>
      <c r="K53" s="93">
        <v>473002222.79000002</v>
      </c>
      <c r="L53" s="93">
        <v>538054530.13</v>
      </c>
      <c r="M53" s="93">
        <v>495903567.44999999</v>
      </c>
      <c r="N53" s="93">
        <v>532447441.88999999</v>
      </c>
      <c r="O53" s="93">
        <f t="shared" ref="O53:O54" si="1">SUM(C53:N53)</f>
        <v>6044937061.9099998</v>
      </c>
    </row>
    <row r="54" spans="2:16" x14ac:dyDescent="0.25">
      <c r="B54" s="76" t="s">
        <v>92</v>
      </c>
      <c r="C54" s="29">
        <v>4693954986.3900003</v>
      </c>
      <c r="D54" s="29">
        <v>4404765161.0100002</v>
      </c>
      <c r="E54" s="29">
        <v>5037243552.4399996</v>
      </c>
      <c r="F54" s="29">
        <v>4525146886.0299997</v>
      </c>
      <c r="G54" s="29">
        <v>4677757444.54</v>
      </c>
      <c r="H54" s="29">
        <v>4708332548.0200005</v>
      </c>
      <c r="I54" s="29">
        <v>5262341265.5200005</v>
      </c>
      <c r="J54" s="29">
        <v>4741115940.8699999</v>
      </c>
      <c r="K54" s="93">
        <v>4543279474.0699997</v>
      </c>
      <c r="L54" s="93">
        <v>5305621502.5600004</v>
      </c>
      <c r="M54" s="93">
        <v>5322261128.6999998</v>
      </c>
      <c r="N54" s="93">
        <v>6326326896.8199997</v>
      </c>
      <c r="O54" s="93">
        <f t="shared" si="1"/>
        <v>59548146786.969994</v>
      </c>
    </row>
    <row r="55" spans="2:16" x14ac:dyDescent="0.25">
      <c r="B55" s="76" t="s">
        <v>49</v>
      </c>
      <c r="C55" s="29">
        <v>18304185492.130001</v>
      </c>
      <c r="D55" s="29">
        <v>18385722626.369999</v>
      </c>
      <c r="E55" s="29">
        <v>20511848342.099998</v>
      </c>
      <c r="F55" s="29">
        <v>19944174281.029999</v>
      </c>
      <c r="G55" s="29">
        <v>20947584270.189999</v>
      </c>
      <c r="H55" s="29">
        <v>20077814115.91</v>
      </c>
      <c r="I55" s="29">
        <v>21862010441.91</v>
      </c>
      <c r="J55" s="29">
        <v>21045974114.23</v>
      </c>
      <c r="K55" s="93">
        <v>20178801531.360001</v>
      </c>
      <c r="L55" s="93">
        <v>22377106844.580002</v>
      </c>
      <c r="M55" s="93">
        <v>23586356662.459999</v>
      </c>
      <c r="N55" s="93">
        <v>30845643593.43</v>
      </c>
      <c r="O55" s="93">
        <f>SUM(C55:N55)</f>
        <v>258067222315.70004</v>
      </c>
    </row>
    <row r="56" spans="2:16" x14ac:dyDescent="0.25">
      <c r="B56" s="82" t="s">
        <v>50</v>
      </c>
      <c r="C56" s="30">
        <v>4679213159.0500002</v>
      </c>
      <c r="D56" s="30">
        <v>4972519623.6300001</v>
      </c>
      <c r="E56" s="30">
        <v>4716385053.8400002</v>
      </c>
      <c r="F56" s="30">
        <v>4982417442.1999998</v>
      </c>
      <c r="G56" s="30">
        <v>4945600012.21</v>
      </c>
      <c r="H56" s="30">
        <v>5292290435.5</v>
      </c>
      <c r="I56" s="30">
        <v>5030807307.3000002</v>
      </c>
      <c r="J56" s="30">
        <v>5230232698.8199997</v>
      </c>
      <c r="K56" s="30">
        <v>4993804188.25</v>
      </c>
      <c r="L56" s="30">
        <v>5108893175.0699997</v>
      </c>
      <c r="M56" s="30">
        <v>5225665991.1199999</v>
      </c>
      <c r="N56" s="30">
        <v>5781280977.1400003</v>
      </c>
      <c r="O56" s="30">
        <f t="shared" si="0"/>
        <v>60959110064.130005</v>
      </c>
    </row>
    <row r="57" spans="2:16" x14ac:dyDescent="0.25">
      <c r="B57" s="82" t="s">
        <v>51</v>
      </c>
      <c r="C57" s="30">
        <v>123975939.8</v>
      </c>
      <c r="D57" s="30">
        <v>157574176.40000001</v>
      </c>
      <c r="E57" s="30">
        <v>154450437.84</v>
      </c>
      <c r="F57" s="30">
        <v>136373216.94</v>
      </c>
      <c r="G57" s="30">
        <v>179733220.59</v>
      </c>
      <c r="H57" s="30">
        <v>258038074.72999999</v>
      </c>
      <c r="I57" s="30">
        <v>300706390.06</v>
      </c>
      <c r="J57" s="30">
        <v>140366234.44999999</v>
      </c>
      <c r="K57" s="30">
        <v>280202177.30000001</v>
      </c>
      <c r="L57" s="30">
        <v>237769096.97999999</v>
      </c>
      <c r="M57" s="30">
        <v>346226113.48000002</v>
      </c>
      <c r="N57" s="30">
        <v>269913207.32999998</v>
      </c>
      <c r="O57" s="30">
        <f t="shared" si="0"/>
        <v>2585328285.9000001</v>
      </c>
    </row>
    <row r="58" spans="2:16" x14ac:dyDescent="0.25">
      <c r="B58" s="82" t="s">
        <v>52</v>
      </c>
      <c r="C58" s="30">
        <v>5951378870.4499998</v>
      </c>
      <c r="D58" s="30">
        <v>5583043951.1400003</v>
      </c>
      <c r="E58" s="30">
        <v>5905785930.6499996</v>
      </c>
      <c r="F58" s="30">
        <v>5313800950.8000002</v>
      </c>
      <c r="G58" s="30">
        <v>4432329983.1499996</v>
      </c>
      <c r="H58" s="30">
        <v>4393233470.2200003</v>
      </c>
      <c r="I58" s="30">
        <v>5019881920.0100002</v>
      </c>
      <c r="J58" s="30">
        <v>4657124902.3000002</v>
      </c>
      <c r="K58" s="30">
        <v>3312476992.3099999</v>
      </c>
      <c r="L58" s="30">
        <v>3707497906.2800002</v>
      </c>
      <c r="M58" s="30">
        <v>4460333097.5100002</v>
      </c>
      <c r="N58" s="30">
        <v>5952025350.96</v>
      </c>
      <c r="O58" s="30">
        <f t="shared" si="0"/>
        <v>58688913325.779999</v>
      </c>
    </row>
    <row r="59" spans="2:16" x14ac:dyDescent="0.25">
      <c r="B59" s="82" t="s">
        <v>53</v>
      </c>
      <c r="C59" s="30">
        <v>1146484051.24</v>
      </c>
      <c r="D59" s="30">
        <v>994275546.59000003</v>
      </c>
      <c r="E59" s="30">
        <v>1166135604.1899998</v>
      </c>
      <c r="F59" s="30">
        <v>1220044558.6599998</v>
      </c>
      <c r="G59" s="30">
        <v>1066946296.12</v>
      </c>
      <c r="H59" s="30">
        <v>1074947587.04</v>
      </c>
      <c r="I59" s="30">
        <v>1352949187.3099999</v>
      </c>
      <c r="J59" s="30">
        <v>1070622194.1799999</v>
      </c>
      <c r="K59" s="30">
        <v>1063807526.09</v>
      </c>
      <c r="L59" s="30">
        <v>1256030074.01</v>
      </c>
      <c r="M59" s="30">
        <v>1159972781.75</v>
      </c>
      <c r="N59" s="30">
        <v>1656374180.4699998</v>
      </c>
      <c r="O59" s="30">
        <f t="shared" si="0"/>
        <v>14228589587.65</v>
      </c>
    </row>
    <row r="60" spans="2:16" x14ac:dyDescent="0.25">
      <c r="B60" s="82" t="s">
        <v>54</v>
      </c>
      <c r="C60" s="30">
        <v>23419958.469999999</v>
      </c>
      <c r="D60" s="30">
        <v>24225946.460000001</v>
      </c>
      <c r="E60" s="30">
        <v>27493204.969999999</v>
      </c>
      <c r="F60" s="30">
        <v>22143107.25</v>
      </c>
      <c r="G60" s="30">
        <v>23162672.050000001</v>
      </c>
      <c r="H60" s="30">
        <v>22159552.41</v>
      </c>
      <c r="I60" s="30">
        <v>26134126.469999999</v>
      </c>
      <c r="J60" s="30">
        <v>25654341.780000001</v>
      </c>
      <c r="K60" s="94">
        <v>24607217.859999999</v>
      </c>
      <c r="L60" s="94">
        <v>29634723.32</v>
      </c>
      <c r="M60" s="94">
        <v>30443535.920000002</v>
      </c>
      <c r="N60" s="94">
        <v>28853157.690000001</v>
      </c>
      <c r="O60" s="94">
        <f t="shared" ref="O60:O63" si="2">SUM(C60:N60)</f>
        <v>307931544.65000004</v>
      </c>
    </row>
    <row r="61" spans="2:16" x14ac:dyDescent="0.25">
      <c r="B61" s="82" t="s">
        <v>55</v>
      </c>
      <c r="C61" s="30">
        <v>44916660.969999999</v>
      </c>
      <c r="D61" s="30">
        <v>44641598.390000001</v>
      </c>
      <c r="E61" s="30">
        <v>57211638.57</v>
      </c>
      <c r="F61" s="30">
        <v>54398424.289999999</v>
      </c>
      <c r="G61" s="30">
        <v>55625019.109999999</v>
      </c>
      <c r="H61" s="30">
        <v>64142907.649999999</v>
      </c>
      <c r="I61" s="30">
        <v>55850380.240000002</v>
      </c>
      <c r="J61" s="30">
        <v>56888916.539999999</v>
      </c>
      <c r="K61" s="94">
        <v>55194267.840000004</v>
      </c>
      <c r="L61" s="94">
        <v>52605466.939999998</v>
      </c>
      <c r="M61" s="94">
        <v>50103825.159999996</v>
      </c>
      <c r="N61" s="94">
        <v>63489467.890000001</v>
      </c>
      <c r="O61" s="94">
        <f t="shared" si="2"/>
        <v>655068573.58999991</v>
      </c>
    </row>
    <row r="62" spans="2:16" x14ac:dyDescent="0.25">
      <c r="B62" s="82" t="s">
        <v>56</v>
      </c>
      <c r="C62" s="30">
        <v>2122128148.6900001</v>
      </c>
      <c r="D62" s="30">
        <v>2012996030.3900001</v>
      </c>
      <c r="E62" s="30">
        <v>2287901538.1900001</v>
      </c>
      <c r="F62" s="30">
        <v>2068816475.75</v>
      </c>
      <c r="G62" s="30">
        <v>1936892992.24</v>
      </c>
      <c r="H62" s="30">
        <v>2173844956.6300001</v>
      </c>
      <c r="I62" s="30">
        <v>2305752036.1100001</v>
      </c>
      <c r="J62" s="30">
        <v>2222379834.5799999</v>
      </c>
      <c r="K62" s="94">
        <v>1931971575.3199999</v>
      </c>
      <c r="L62" s="94">
        <v>2060097219.5599999</v>
      </c>
      <c r="M62" s="94">
        <v>2093316823.02</v>
      </c>
      <c r="N62" s="94">
        <v>2219108434.8499999</v>
      </c>
      <c r="O62" s="94">
        <f t="shared" si="2"/>
        <v>25435206065.330002</v>
      </c>
    </row>
    <row r="63" spans="2:16" x14ac:dyDescent="0.25">
      <c r="B63" s="82" t="s">
        <v>93</v>
      </c>
      <c r="C63" s="30">
        <v>3857930856.6399999</v>
      </c>
      <c r="D63" s="30">
        <v>4215362218.3800001</v>
      </c>
      <c r="E63" s="30">
        <v>4626822463.1000004</v>
      </c>
      <c r="F63" s="30">
        <v>4371876648.6300001</v>
      </c>
      <c r="G63" s="30">
        <v>4486511306.3999996</v>
      </c>
      <c r="H63" s="30">
        <v>4517779877.8199997</v>
      </c>
      <c r="I63" s="30">
        <v>4668607986.1199999</v>
      </c>
      <c r="J63" s="30">
        <v>4633564996.7200003</v>
      </c>
      <c r="K63" s="94">
        <v>4545204774.7200003</v>
      </c>
      <c r="L63" s="94">
        <v>4879389074.7299995</v>
      </c>
      <c r="M63" s="94">
        <v>5076252483.2200003</v>
      </c>
      <c r="N63" s="94">
        <v>6248621763.3199997</v>
      </c>
      <c r="O63" s="94">
        <f t="shared" si="2"/>
        <v>56127924449.799995</v>
      </c>
    </row>
    <row r="64" spans="2:16" ht="16.5" customHeight="1" x14ac:dyDescent="0.25">
      <c r="B64" s="52" t="s">
        <v>2</v>
      </c>
      <c r="C64" s="60">
        <f>+C17+C22+C49</f>
        <v>56302255338.199997</v>
      </c>
      <c r="D64" s="60">
        <f t="shared" ref="D64:L64" si="3">+D17+D22+D49</f>
        <v>55945870881.319992</v>
      </c>
      <c r="E64" s="60">
        <f t="shared" si="3"/>
        <v>61394578622.239998</v>
      </c>
      <c r="F64" s="60">
        <f t="shared" si="3"/>
        <v>59080401166.069992</v>
      </c>
      <c r="G64" s="60">
        <f t="shared" si="3"/>
        <v>58524624582.690002</v>
      </c>
      <c r="H64" s="60">
        <f t="shared" si="3"/>
        <v>59361900657.099998</v>
      </c>
      <c r="I64" s="60">
        <f t="shared" si="3"/>
        <v>63377659576.889999</v>
      </c>
      <c r="J64" s="60">
        <f>+J17+J22+J49</f>
        <v>60145705481.720001</v>
      </c>
      <c r="K64" s="60">
        <f>+K17+K22+K49</f>
        <v>57024767684.990005</v>
      </c>
      <c r="L64" s="60">
        <f t="shared" si="3"/>
        <v>62887467390.200005</v>
      </c>
      <c r="M64" s="60">
        <f>+M17+M22+M49</f>
        <v>65240401214.309998</v>
      </c>
      <c r="N64" s="60">
        <f>+N17+N22+N49</f>
        <v>81019750135.929993</v>
      </c>
      <c r="O64" s="60">
        <f t="shared" si="0"/>
        <v>740305382731.65991</v>
      </c>
    </row>
    <row r="65" spans="2:17" x14ac:dyDescent="0.25">
      <c r="B65" s="137" t="s">
        <v>82</v>
      </c>
      <c r="C65" s="137"/>
      <c r="D65" s="137"/>
      <c r="E65" s="137"/>
      <c r="F65" s="137"/>
      <c r="G65" s="137"/>
      <c r="H65" s="137"/>
      <c r="I65" s="137"/>
      <c r="J65" s="137"/>
      <c r="K65" s="22"/>
      <c r="L65" s="22"/>
      <c r="M65" s="22"/>
      <c r="N65" s="22"/>
    </row>
    <row r="66" spans="2:17" x14ac:dyDescent="0.25">
      <c r="B66" s="15" t="s">
        <v>57</v>
      </c>
    </row>
    <row r="67" spans="2:17" x14ac:dyDescent="0.25">
      <c r="B67" s="15" t="s">
        <v>70</v>
      </c>
      <c r="P67" s="11"/>
      <c r="Q67" s="11"/>
    </row>
    <row r="68" spans="2:17" x14ac:dyDescent="0.25">
      <c r="B68" s="138" t="s">
        <v>71</v>
      </c>
      <c r="C68" s="138"/>
      <c r="D68" s="138"/>
      <c r="E68" s="138"/>
      <c r="P68" s="11"/>
      <c r="Q68" s="11"/>
    </row>
    <row r="69" spans="2:17" x14ac:dyDescent="0.25">
      <c r="B69" s="15" t="s">
        <v>62</v>
      </c>
      <c r="P69" s="20"/>
      <c r="Q69" s="20"/>
    </row>
    <row r="70" spans="2:17" x14ac:dyDescent="0.25">
      <c r="C70" s="16"/>
    </row>
    <row r="71" spans="2:17" x14ac:dyDescent="0.25">
      <c r="C71" s="16"/>
    </row>
  </sheetData>
  <mergeCells count="12">
    <mergeCell ref="B12:O12"/>
    <mergeCell ref="B13:O13"/>
    <mergeCell ref="B1:N1"/>
    <mergeCell ref="B2:N2"/>
    <mergeCell ref="B3:N3"/>
    <mergeCell ref="B4:N4"/>
    <mergeCell ref="C5:D5"/>
    <mergeCell ref="B15:B16"/>
    <mergeCell ref="C15:N15"/>
    <mergeCell ref="O15:O16"/>
    <mergeCell ref="B65:J65"/>
    <mergeCell ref="B68:E68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B6960-0F76-424B-93B0-3EEA51B4BF65}">
  <dimension ref="B1:R71"/>
  <sheetViews>
    <sheetView showGridLines="0" zoomScale="90" zoomScaleNormal="90" workbookViewId="0">
      <pane xSplit="2" ySplit="16" topLeftCell="C17" activePane="bottomRight" state="frozen"/>
      <selection pane="topRight" activeCell="C1" sqref="C1"/>
      <selection pane="bottomLeft" activeCell="A18" sqref="A18"/>
      <selection pane="bottomRight" activeCell="C35" sqref="C35"/>
    </sheetView>
  </sheetViews>
  <sheetFormatPr defaultColWidth="9.140625" defaultRowHeight="15" x14ac:dyDescent="0.25"/>
  <cols>
    <col min="1" max="1" width="3.28515625" style="2" customWidth="1"/>
    <col min="2" max="2" width="53.28515625" style="2" customWidth="1"/>
    <col min="3" max="14" width="12.85546875" style="9" customWidth="1"/>
    <col min="15" max="15" width="12.85546875" style="11" customWidth="1"/>
    <col min="16" max="16" width="17.140625" style="1" customWidth="1"/>
    <col min="17" max="17" width="19.85546875" style="1" bestFit="1" customWidth="1"/>
    <col min="18" max="18" width="14.5703125" style="2" customWidth="1"/>
    <col min="19" max="25" width="15.42578125" style="2" customWidth="1"/>
    <col min="26" max="29" width="19.140625" style="2" bestFit="1" customWidth="1"/>
    <col min="30" max="30" width="20.140625" style="2" bestFit="1" customWidth="1"/>
    <col min="31" max="31" width="21.7109375" style="2" bestFit="1" customWidth="1"/>
    <col min="32" max="16384" width="9.140625" style="2"/>
  </cols>
  <sheetData>
    <row r="1" spans="2:17" ht="15.75" x14ac:dyDescent="0.25">
      <c r="B1" s="128" t="s">
        <v>66</v>
      </c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</row>
    <row r="2" spans="2:17" ht="15.75" x14ac:dyDescent="0.25">
      <c r="B2" s="128" t="s">
        <v>59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</row>
    <row r="3" spans="2:17" ht="15.75" x14ac:dyDescent="0.25">
      <c r="B3" s="128" t="s">
        <v>60</v>
      </c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56"/>
    </row>
    <row r="4" spans="2:17" s="4" customFormat="1" ht="15.75" x14ac:dyDescent="0.25">
      <c r="B4" s="129" t="s">
        <v>63</v>
      </c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56"/>
      <c r="P4" s="3"/>
      <c r="Q4" s="3"/>
    </row>
    <row r="5" spans="2:17" ht="6.75" customHeight="1" thickBot="1" x14ac:dyDescent="0.35">
      <c r="B5" s="5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</row>
    <row r="6" spans="2:17" ht="6" customHeight="1" thickTop="1" thickBot="1" x14ac:dyDescent="0.3"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8"/>
    </row>
    <row r="7" spans="2:17" ht="15.75" thickTop="1" x14ac:dyDescent="0.25">
      <c r="O7" s="10"/>
    </row>
    <row r="8" spans="2:17" x14ac:dyDescent="0.25">
      <c r="O8" s="10"/>
    </row>
    <row r="12" spans="2:17" x14ac:dyDescent="0.25">
      <c r="B12" s="105" t="s">
        <v>64</v>
      </c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</row>
    <row r="13" spans="2:17" x14ac:dyDescent="0.25">
      <c r="B13" s="106" t="s">
        <v>0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</row>
    <row r="14" spans="2:17" ht="4.5" customHeight="1" x14ac:dyDescent="0.25"/>
    <row r="15" spans="2:17" ht="16.5" x14ac:dyDescent="0.25">
      <c r="B15" s="140" t="s">
        <v>1</v>
      </c>
      <c r="C15" s="141" t="s">
        <v>88</v>
      </c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25" t="s">
        <v>2</v>
      </c>
    </row>
    <row r="16" spans="2:17" x14ac:dyDescent="0.25">
      <c r="B16" s="140"/>
      <c r="C16" s="51" t="s">
        <v>3</v>
      </c>
      <c r="D16" s="61" t="s">
        <v>4</v>
      </c>
      <c r="E16" s="54" t="s">
        <v>5</v>
      </c>
      <c r="F16" s="54" t="s">
        <v>6</v>
      </c>
      <c r="G16" s="54" t="s">
        <v>7</v>
      </c>
      <c r="H16" s="54" t="s">
        <v>8</v>
      </c>
      <c r="I16" s="54" t="s">
        <v>9</v>
      </c>
      <c r="J16" s="51" t="s">
        <v>10</v>
      </c>
      <c r="K16" s="61" t="s">
        <v>11</v>
      </c>
      <c r="L16" s="51" t="s">
        <v>12</v>
      </c>
      <c r="M16" s="51" t="s">
        <v>13</v>
      </c>
      <c r="N16" s="61" t="s">
        <v>14</v>
      </c>
      <c r="O16" s="126"/>
    </row>
    <row r="17" spans="2:17" ht="15.75" thickBot="1" x14ac:dyDescent="0.3">
      <c r="B17" s="78" t="s">
        <v>15</v>
      </c>
      <c r="C17" s="28">
        <v>178984696.50999999</v>
      </c>
      <c r="D17" s="28">
        <v>199720096.17000002</v>
      </c>
      <c r="E17" s="28">
        <v>207066818.54000002</v>
      </c>
      <c r="F17" s="28">
        <v>174910366.69</v>
      </c>
      <c r="G17" s="28">
        <v>179988094.40000001</v>
      </c>
      <c r="H17" s="28">
        <v>179993551.65000001</v>
      </c>
      <c r="I17" s="28">
        <v>202081481.38999999</v>
      </c>
      <c r="J17" s="28">
        <v>179277152.51999998</v>
      </c>
      <c r="K17" s="28">
        <v>160785139.70999998</v>
      </c>
      <c r="L17" s="28">
        <v>172308943.38999999</v>
      </c>
      <c r="M17" s="28">
        <v>176192168.64000002</v>
      </c>
      <c r="N17" s="28">
        <v>191216192.43000001</v>
      </c>
      <c r="O17" s="28">
        <f t="shared" ref="O17:O64" si="0">SUM(C17:N17)</f>
        <v>2202524702.04</v>
      </c>
      <c r="P17" s="12"/>
      <c r="Q17" s="13"/>
    </row>
    <row r="18" spans="2:17" x14ac:dyDescent="0.25">
      <c r="B18" s="74" t="s">
        <v>16</v>
      </c>
      <c r="C18" s="29">
        <v>6091248.8499999996</v>
      </c>
      <c r="D18" s="29">
        <v>6126345.1699999999</v>
      </c>
      <c r="E18" s="29">
        <v>8115466.9199999999</v>
      </c>
      <c r="F18" s="29">
        <v>8797123.5800000001</v>
      </c>
      <c r="G18" s="29">
        <v>9045289.9399999995</v>
      </c>
      <c r="H18" s="29">
        <v>8597196.1300000008</v>
      </c>
      <c r="I18" s="29">
        <v>6069863.5499999998</v>
      </c>
      <c r="J18" s="29">
        <v>6260837.3600000003</v>
      </c>
      <c r="K18" s="29">
        <v>4954182.58</v>
      </c>
      <c r="L18" s="29">
        <v>4353135.37</v>
      </c>
      <c r="M18" s="29">
        <v>3353028.44</v>
      </c>
      <c r="N18" s="29">
        <v>8002017.2000000002</v>
      </c>
      <c r="O18" s="29">
        <f t="shared" si="0"/>
        <v>79765735.089999989</v>
      </c>
      <c r="P18" s="18"/>
      <c r="Q18" s="18"/>
    </row>
    <row r="19" spans="2:17" x14ac:dyDescent="0.25">
      <c r="B19" s="76" t="s">
        <v>17</v>
      </c>
      <c r="C19" s="29">
        <v>49876130</v>
      </c>
      <c r="D19" s="29">
        <v>57685123.609999999</v>
      </c>
      <c r="E19" s="29">
        <v>74039525.980000004</v>
      </c>
      <c r="F19" s="29">
        <v>60026875.979999997</v>
      </c>
      <c r="G19" s="29">
        <v>52005249.960000001</v>
      </c>
      <c r="H19" s="29">
        <v>48041707.780000001</v>
      </c>
      <c r="I19" s="29">
        <v>69672716.950000003</v>
      </c>
      <c r="J19" s="29">
        <v>55745130.509999998</v>
      </c>
      <c r="K19" s="29">
        <v>61290437.310000002</v>
      </c>
      <c r="L19" s="29">
        <v>51171723.32</v>
      </c>
      <c r="M19" s="29">
        <v>48726537.100000001</v>
      </c>
      <c r="N19" s="29">
        <v>67641484.159999996</v>
      </c>
      <c r="O19" s="29">
        <f t="shared" si="0"/>
        <v>695922642.65999997</v>
      </c>
      <c r="P19" s="18"/>
      <c r="Q19" s="18"/>
    </row>
    <row r="20" spans="2:17" x14ac:dyDescent="0.25">
      <c r="B20" s="76" t="s">
        <v>18</v>
      </c>
      <c r="C20" s="29">
        <v>78684174.349999994</v>
      </c>
      <c r="D20" s="29">
        <v>91757219.189999998</v>
      </c>
      <c r="E20" s="29">
        <v>78546635.610000014</v>
      </c>
      <c r="F20" s="29">
        <v>63261484.370000005</v>
      </c>
      <c r="G20" s="29">
        <v>75498859.320000008</v>
      </c>
      <c r="H20" s="29">
        <v>74840801.489999995</v>
      </c>
      <c r="I20" s="29">
        <v>69594292.00999999</v>
      </c>
      <c r="J20" s="29">
        <v>63521292.82</v>
      </c>
      <c r="K20" s="29">
        <v>50656288.119999997</v>
      </c>
      <c r="L20" s="29">
        <v>69366767.039999992</v>
      </c>
      <c r="M20" s="29">
        <v>79252936.640000001</v>
      </c>
      <c r="N20" s="29">
        <v>55008803.240000002</v>
      </c>
      <c r="O20" s="29">
        <f t="shared" si="0"/>
        <v>849989554.19999993</v>
      </c>
      <c r="P20" s="18"/>
      <c r="Q20" s="18"/>
    </row>
    <row r="21" spans="2:17" x14ac:dyDescent="0.25">
      <c r="B21" s="76" t="s">
        <v>19</v>
      </c>
      <c r="C21" s="29">
        <v>44333143.310000002</v>
      </c>
      <c r="D21" s="29">
        <v>44151408.200000003</v>
      </c>
      <c r="E21" s="29">
        <v>46365190.030000001</v>
      </c>
      <c r="F21" s="29">
        <v>42824882.759999998</v>
      </c>
      <c r="G21" s="29">
        <v>43438695.18</v>
      </c>
      <c r="H21" s="29">
        <v>48513846.25</v>
      </c>
      <c r="I21" s="29">
        <v>56744608.880000003</v>
      </c>
      <c r="J21" s="29">
        <v>53749891.829999998</v>
      </c>
      <c r="K21" s="29">
        <v>43884231.700000003</v>
      </c>
      <c r="L21" s="29">
        <v>47417317.659999996</v>
      </c>
      <c r="M21" s="29">
        <v>44859666.460000001</v>
      </c>
      <c r="N21" s="29">
        <v>60563887.829999998</v>
      </c>
      <c r="O21" s="29">
        <f t="shared" si="0"/>
        <v>576846770.08999991</v>
      </c>
      <c r="P21" s="18"/>
      <c r="Q21" s="18"/>
    </row>
    <row r="22" spans="2:17" ht="15.75" thickBot="1" x14ac:dyDescent="0.3">
      <c r="B22" s="78" t="s">
        <v>20</v>
      </c>
      <c r="C22" s="28">
        <v>14484047830.240002</v>
      </c>
      <c r="D22" s="28">
        <v>15370410203.899998</v>
      </c>
      <c r="E22" s="28">
        <v>16433807817.98</v>
      </c>
      <c r="F22" s="28">
        <v>17575328714.309998</v>
      </c>
      <c r="G22" s="28">
        <v>17081487136.99</v>
      </c>
      <c r="H22" s="28">
        <v>16933647572.319998</v>
      </c>
      <c r="I22" s="28">
        <v>18243707440.080002</v>
      </c>
      <c r="J22" s="28">
        <v>16091138540.660002</v>
      </c>
      <c r="K22" s="28">
        <v>14359350231.819998</v>
      </c>
      <c r="L22" s="28">
        <v>16438031531.989998</v>
      </c>
      <c r="M22" s="28">
        <v>15663734341.290003</v>
      </c>
      <c r="N22" s="28">
        <v>18760353403.68</v>
      </c>
      <c r="O22" s="28">
        <f t="shared" si="0"/>
        <v>197435044765.25998</v>
      </c>
      <c r="P22" s="18"/>
      <c r="Q22" s="18"/>
    </row>
    <row r="23" spans="2:17" x14ac:dyDescent="0.25">
      <c r="B23" s="80" t="s">
        <v>21</v>
      </c>
      <c r="C23" s="30">
        <v>1286080076.79</v>
      </c>
      <c r="D23" s="30">
        <v>1707766615.75</v>
      </c>
      <c r="E23" s="30">
        <v>1561907174.3599999</v>
      </c>
      <c r="F23" s="30">
        <v>1639543474.49</v>
      </c>
      <c r="G23" s="30">
        <v>1550937652.2</v>
      </c>
      <c r="H23" s="30">
        <v>1611827909.74</v>
      </c>
      <c r="I23" s="30">
        <v>1844653877.3299999</v>
      </c>
      <c r="J23" s="30">
        <v>1606705279.03</v>
      </c>
      <c r="K23" s="30">
        <v>1498308124.6500001</v>
      </c>
      <c r="L23" s="30">
        <v>1604110994.6199999</v>
      </c>
      <c r="M23" s="30">
        <v>1708712183.3399999</v>
      </c>
      <c r="N23" s="30">
        <v>2214105412.8000002</v>
      </c>
      <c r="O23" s="30">
        <f t="shared" si="0"/>
        <v>19834658775.099998</v>
      </c>
      <c r="P23" s="18"/>
      <c r="Q23" s="18"/>
    </row>
    <row r="24" spans="2:17" x14ac:dyDescent="0.25">
      <c r="B24" s="82" t="s">
        <v>22</v>
      </c>
      <c r="C24" s="30">
        <v>74934503.780000001</v>
      </c>
      <c r="D24" s="30">
        <v>100069109.98999999</v>
      </c>
      <c r="E24" s="30">
        <v>87606049.620000005</v>
      </c>
      <c r="F24" s="30">
        <v>106108440.20999999</v>
      </c>
      <c r="G24" s="30">
        <v>70343065.5</v>
      </c>
      <c r="H24" s="30">
        <v>109397914.16</v>
      </c>
      <c r="I24" s="30">
        <v>84073127.290000007</v>
      </c>
      <c r="J24" s="30">
        <v>65850831.630000003</v>
      </c>
      <c r="K24" s="30">
        <v>65298271.020000003</v>
      </c>
      <c r="L24" s="30">
        <v>92607930.799999997</v>
      </c>
      <c r="M24" s="30">
        <v>106066922.17</v>
      </c>
      <c r="N24" s="30">
        <v>89229478.400000006</v>
      </c>
      <c r="O24" s="30">
        <f t="shared" si="0"/>
        <v>1051585644.5699998</v>
      </c>
      <c r="P24" s="18"/>
      <c r="Q24" s="18"/>
    </row>
    <row r="25" spans="2:17" x14ac:dyDescent="0.25">
      <c r="B25" s="82" t="s">
        <v>23</v>
      </c>
      <c r="C25" s="30">
        <v>13123033249.670002</v>
      </c>
      <c r="D25" s="30">
        <v>13562574478.159998</v>
      </c>
      <c r="E25" s="30">
        <v>14784294594</v>
      </c>
      <c r="F25" s="30">
        <v>15829676799.609997</v>
      </c>
      <c r="G25" s="30">
        <v>15460206419.289999</v>
      </c>
      <c r="H25" s="30">
        <v>15212421748.419998</v>
      </c>
      <c r="I25" s="30">
        <v>16314980435.460001</v>
      </c>
      <c r="J25" s="30">
        <v>14418582430.000002</v>
      </c>
      <c r="K25" s="30">
        <v>12795743836.149998</v>
      </c>
      <c r="L25" s="30">
        <v>14741312606.569998</v>
      </c>
      <c r="M25" s="30">
        <v>13848955235.780003</v>
      </c>
      <c r="N25" s="30">
        <v>16457018512.480001</v>
      </c>
      <c r="O25" s="30">
        <f t="shared" si="0"/>
        <v>176548800345.59</v>
      </c>
      <c r="P25" s="18"/>
      <c r="Q25" s="18"/>
    </row>
    <row r="26" spans="2:17" x14ac:dyDescent="0.25">
      <c r="B26" s="76" t="s">
        <v>67</v>
      </c>
      <c r="C26" s="29">
        <v>28819020.710000001</v>
      </c>
      <c r="D26" s="29">
        <v>35192826.119999997</v>
      </c>
      <c r="E26" s="29">
        <v>36163697.090000004</v>
      </c>
      <c r="F26" s="29">
        <v>56132502.030000001</v>
      </c>
      <c r="G26" s="29">
        <v>53964913.060000002</v>
      </c>
      <c r="H26" s="29">
        <v>67743473.879999995</v>
      </c>
      <c r="I26" s="29">
        <v>55676156.090000004</v>
      </c>
      <c r="J26" s="29">
        <v>52640711.350000001</v>
      </c>
      <c r="K26" s="29">
        <v>51410512.420000002</v>
      </c>
      <c r="L26" s="29">
        <v>50864882.25</v>
      </c>
      <c r="M26" s="29">
        <v>46258513.82</v>
      </c>
      <c r="N26" s="29">
        <v>58245992.700000003</v>
      </c>
      <c r="O26" s="29">
        <f t="shared" si="0"/>
        <v>593113201.5200001</v>
      </c>
      <c r="P26" s="18"/>
      <c r="Q26" s="18"/>
    </row>
    <row r="27" spans="2:17" x14ac:dyDescent="0.25">
      <c r="B27" s="76" t="s">
        <v>24</v>
      </c>
      <c r="C27" s="29">
        <v>727519517.57000005</v>
      </c>
      <c r="D27" s="29">
        <v>792718425.50999999</v>
      </c>
      <c r="E27" s="29">
        <v>802551994.90999997</v>
      </c>
      <c r="F27" s="29">
        <v>859016427.57000005</v>
      </c>
      <c r="G27" s="29">
        <v>790232645.07000005</v>
      </c>
      <c r="H27" s="29">
        <v>785954903.25</v>
      </c>
      <c r="I27" s="29">
        <v>849099457.96000004</v>
      </c>
      <c r="J27" s="29">
        <v>774070234.95000005</v>
      </c>
      <c r="K27" s="29">
        <v>703257028.25999999</v>
      </c>
      <c r="L27" s="29">
        <v>809982584.82000005</v>
      </c>
      <c r="M27" s="29">
        <v>762218394.79999995</v>
      </c>
      <c r="N27" s="29">
        <v>857490814.65999997</v>
      </c>
      <c r="O27" s="29">
        <f t="shared" si="0"/>
        <v>9514112429.3299999</v>
      </c>
      <c r="P27" s="18"/>
      <c r="Q27" s="18"/>
    </row>
    <row r="28" spans="2:17" x14ac:dyDescent="0.25">
      <c r="B28" s="76" t="s">
        <v>25</v>
      </c>
      <c r="C28" s="29">
        <v>347792263.27999997</v>
      </c>
      <c r="D28" s="29">
        <v>322892560.95999998</v>
      </c>
      <c r="E28" s="29">
        <v>341124164.92000002</v>
      </c>
      <c r="F28" s="29">
        <v>311097608.88</v>
      </c>
      <c r="G28" s="29">
        <v>360222975.39999998</v>
      </c>
      <c r="H28" s="29">
        <v>347916342.56</v>
      </c>
      <c r="I28" s="29">
        <v>374018951.98000002</v>
      </c>
      <c r="J28" s="29">
        <v>381858878.70999998</v>
      </c>
      <c r="K28" s="29">
        <v>338307606.48000002</v>
      </c>
      <c r="L28" s="29">
        <v>405075015.18000001</v>
      </c>
      <c r="M28" s="29">
        <v>340409044.82999998</v>
      </c>
      <c r="N28" s="29">
        <v>431586545.33999997</v>
      </c>
      <c r="O28" s="29">
        <f t="shared" si="0"/>
        <v>4302301958.5199995</v>
      </c>
      <c r="P28" s="18"/>
      <c r="Q28" s="18"/>
    </row>
    <row r="29" spans="2:17" x14ac:dyDescent="0.25">
      <c r="B29" s="76" t="s">
        <v>26</v>
      </c>
      <c r="C29" s="29">
        <v>31870892.75</v>
      </c>
      <c r="D29" s="29">
        <v>36889470.049999997</v>
      </c>
      <c r="E29" s="29">
        <v>35060651.549999997</v>
      </c>
      <c r="F29" s="29">
        <v>34356723.700000003</v>
      </c>
      <c r="G29" s="29">
        <v>24039274.649999999</v>
      </c>
      <c r="H29" s="29">
        <v>27882498.879999999</v>
      </c>
      <c r="I29" s="29">
        <v>25213327.699999999</v>
      </c>
      <c r="J29" s="29">
        <v>21126835.960000001</v>
      </c>
      <c r="K29" s="29">
        <v>15972373.279999999</v>
      </c>
      <c r="L29" s="29">
        <v>25342800.059999999</v>
      </c>
      <c r="M29" s="29">
        <v>33859817.07</v>
      </c>
      <c r="N29" s="29">
        <v>49620515.32</v>
      </c>
      <c r="O29" s="29">
        <f t="shared" si="0"/>
        <v>361235180.96999997</v>
      </c>
      <c r="P29" s="18"/>
      <c r="Q29" s="18"/>
    </row>
    <row r="30" spans="2:17" x14ac:dyDescent="0.25">
      <c r="B30" s="76" t="s">
        <v>27</v>
      </c>
      <c r="C30" s="29">
        <v>2740700494.7399998</v>
      </c>
      <c r="D30" s="29">
        <v>3050749449.3000002</v>
      </c>
      <c r="E30" s="29">
        <v>3584405582.6700001</v>
      </c>
      <c r="F30" s="29">
        <v>3495106043.02</v>
      </c>
      <c r="G30" s="29">
        <v>3869801854.5300002</v>
      </c>
      <c r="H30" s="29">
        <v>3273250421.48</v>
      </c>
      <c r="I30" s="29">
        <v>3815158537.3200002</v>
      </c>
      <c r="J30" s="29">
        <v>3471846612.98</v>
      </c>
      <c r="K30" s="29">
        <v>3174337005.7399998</v>
      </c>
      <c r="L30" s="29">
        <v>3624911621.0100002</v>
      </c>
      <c r="M30" s="29">
        <v>3524219051.5100002</v>
      </c>
      <c r="N30" s="29">
        <v>5200652741.5200005</v>
      </c>
      <c r="O30" s="29">
        <f t="shared" si="0"/>
        <v>42825139415.820007</v>
      </c>
      <c r="P30" s="18"/>
      <c r="Q30" s="18"/>
    </row>
    <row r="31" spans="2:17" x14ac:dyDescent="0.25">
      <c r="B31" s="76" t="s">
        <v>28</v>
      </c>
      <c r="C31" s="29">
        <v>50442762.460000001</v>
      </c>
      <c r="D31" s="29">
        <v>65181953.009999998</v>
      </c>
      <c r="E31" s="29">
        <v>44959814.149999999</v>
      </c>
      <c r="F31" s="29">
        <v>60088265.200000003</v>
      </c>
      <c r="G31" s="29">
        <v>49892650.960000001</v>
      </c>
      <c r="H31" s="29">
        <v>55920495.960000001</v>
      </c>
      <c r="I31" s="29">
        <v>48756911.259999998</v>
      </c>
      <c r="J31" s="29">
        <v>52497309.060000002</v>
      </c>
      <c r="K31" s="29">
        <v>50543514.060000002</v>
      </c>
      <c r="L31" s="29">
        <v>60952057.600000001</v>
      </c>
      <c r="M31" s="29">
        <v>81676829.719999999</v>
      </c>
      <c r="N31" s="29">
        <v>69514146.540000007</v>
      </c>
      <c r="O31" s="29">
        <f t="shared" si="0"/>
        <v>690426709.9799999</v>
      </c>
      <c r="P31" s="18"/>
      <c r="Q31" s="18"/>
    </row>
    <row r="32" spans="2:17" x14ac:dyDescent="0.25">
      <c r="B32" s="76" t="s">
        <v>29</v>
      </c>
      <c r="C32" s="29">
        <v>889532821.61000001</v>
      </c>
      <c r="D32" s="29">
        <v>825097935.57000005</v>
      </c>
      <c r="E32" s="29">
        <v>925173349.85000002</v>
      </c>
      <c r="F32" s="29">
        <v>985559505.23000002</v>
      </c>
      <c r="G32" s="29">
        <v>915706934.51999998</v>
      </c>
      <c r="H32" s="29">
        <v>948697147.42999995</v>
      </c>
      <c r="I32" s="29">
        <v>1112928649.74</v>
      </c>
      <c r="J32" s="29">
        <v>925067806.25999999</v>
      </c>
      <c r="K32" s="29">
        <v>846254648.27999997</v>
      </c>
      <c r="L32" s="29">
        <v>925077358.45000005</v>
      </c>
      <c r="M32" s="29">
        <v>859879385.10000002</v>
      </c>
      <c r="N32" s="29">
        <v>976092889.16999996</v>
      </c>
      <c r="O32" s="29">
        <f t="shared" si="0"/>
        <v>11135068431.210001</v>
      </c>
      <c r="P32" s="18"/>
      <c r="Q32" s="18"/>
    </row>
    <row r="33" spans="2:17" x14ac:dyDescent="0.25">
      <c r="B33" s="76" t="s">
        <v>30</v>
      </c>
      <c r="C33" s="29">
        <v>9996333</v>
      </c>
      <c r="D33" s="29">
        <v>9875662.0700000003</v>
      </c>
      <c r="E33" s="29">
        <v>9158680.9600000009</v>
      </c>
      <c r="F33" s="29">
        <v>11247120.470000001</v>
      </c>
      <c r="G33" s="29">
        <v>9124748.7899999991</v>
      </c>
      <c r="H33" s="29">
        <v>10254993.529999999</v>
      </c>
      <c r="I33" s="29">
        <v>9095150.4000000004</v>
      </c>
      <c r="J33" s="29">
        <v>9076780.8100000005</v>
      </c>
      <c r="K33" s="29">
        <v>9322968.6999999993</v>
      </c>
      <c r="L33" s="29">
        <v>13414427.01</v>
      </c>
      <c r="M33" s="29">
        <v>8745032.7799999993</v>
      </c>
      <c r="N33" s="29">
        <v>11196629.24</v>
      </c>
      <c r="O33" s="29">
        <f t="shared" si="0"/>
        <v>120508527.76000001</v>
      </c>
      <c r="P33" s="18"/>
      <c r="Q33" s="18"/>
    </row>
    <row r="34" spans="2:17" x14ac:dyDescent="0.25">
      <c r="B34" s="76" t="s">
        <v>31</v>
      </c>
      <c r="C34" s="29">
        <v>60794487.420000002</v>
      </c>
      <c r="D34" s="29">
        <v>66709303</v>
      </c>
      <c r="E34" s="29">
        <v>76874387.340000004</v>
      </c>
      <c r="F34" s="29">
        <v>62821601.219999999</v>
      </c>
      <c r="G34" s="29">
        <v>60435629.200000003</v>
      </c>
      <c r="H34" s="29">
        <v>67873482.069999993</v>
      </c>
      <c r="I34" s="29">
        <v>64749183.009999998</v>
      </c>
      <c r="J34" s="29">
        <v>61055489.270000003</v>
      </c>
      <c r="K34" s="29">
        <v>59222568.32</v>
      </c>
      <c r="L34" s="29">
        <v>70479765.469999999</v>
      </c>
      <c r="M34" s="29">
        <v>64023474.509999998</v>
      </c>
      <c r="N34" s="29">
        <v>84002648.599999994</v>
      </c>
      <c r="O34" s="29">
        <f t="shared" si="0"/>
        <v>799042019.43000007</v>
      </c>
      <c r="P34" s="18"/>
      <c r="Q34" s="18"/>
    </row>
    <row r="35" spans="2:17" x14ac:dyDescent="0.25">
      <c r="B35" s="76" t="s">
        <v>32</v>
      </c>
      <c r="C35" s="29">
        <v>94510356.120000005</v>
      </c>
      <c r="D35" s="29">
        <v>31897433.329999998</v>
      </c>
      <c r="E35" s="29">
        <v>75258683.650000006</v>
      </c>
      <c r="F35" s="29">
        <v>53726126.469999999</v>
      </c>
      <c r="G35" s="29">
        <v>61952644.649999999</v>
      </c>
      <c r="H35" s="29">
        <v>87790325.370000005</v>
      </c>
      <c r="I35" s="29">
        <v>47964481.5</v>
      </c>
      <c r="J35" s="29">
        <v>44794527.719999999</v>
      </c>
      <c r="K35" s="29">
        <v>37413302.490000002</v>
      </c>
      <c r="L35" s="29">
        <v>55735266.829999998</v>
      </c>
      <c r="M35" s="29">
        <v>56844283.130000003</v>
      </c>
      <c r="N35" s="29">
        <v>80055472.689999998</v>
      </c>
      <c r="O35" s="29">
        <f t="shared" si="0"/>
        <v>727942903.95000005</v>
      </c>
      <c r="P35" s="18"/>
      <c r="Q35" s="18"/>
    </row>
    <row r="36" spans="2:17" x14ac:dyDescent="0.25">
      <c r="B36" s="76" t="s">
        <v>33</v>
      </c>
      <c r="C36" s="29">
        <v>296830538.79000002</v>
      </c>
      <c r="D36" s="29">
        <v>271151602.85000002</v>
      </c>
      <c r="E36" s="29">
        <v>289369078.33999997</v>
      </c>
      <c r="F36" s="29">
        <v>284280393.95999998</v>
      </c>
      <c r="G36" s="29">
        <v>307227271.63999999</v>
      </c>
      <c r="H36" s="29">
        <v>285072615.67000002</v>
      </c>
      <c r="I36" s="29">
        <v>331481303.73000002</v>
      </c>
      <c r="J36" s="29">
        <v>321830186.37</v>
      </c>
      <c r="K36" s="29">
        <v>289386685.31999999</v>
      </c>
      <c r="L36" s="29">
        <v>309927802.81</v>
      </c>
      <c r="M36" s="29">
        <v>276665058.61000001</v>
      </c>
      <c r="N36" s="29">
        <v>314939099.69999999</v>
      </c>
      <c r="O36" s="29">
        <f t="shared" si="0"/>
        <v>3578161637.79</v>
      </c>
      <c r="P36" s="18"/>
      <c r="Q36" s="18"/>
    </row>
    <row r="37" spans="2:17" x14ac:dyDescent="0.25">
      <c r="B37" s="76" t="s">
        <v>34</v>
      </c>
      <c r="C37" s="29">
        <v>1226899596.9000001</v>
      </c>
      <c r="D37" s="29">
        <v>1319000082.6099999</v>
      </c>
      <c r="E37" s="29">
        <v>1347868204.5699999</v>
      </c>
      <c r="F37" s="29">
        <v>1440658376.04</v>
      </c>
      <c r="G37" s="29">
        <v>1351671954.05</v>
      </c>
      <c r="H37" s="29">
        <v>1354059496.51</v>
      </c>
      <c r="I37" s="29">
        <v>1469220480.3800001</v>
      </c>
      <c r="J37" s="29">
        <v>1253850224.02</v>
      </c>
      <c r="K37" s="29">
        <v>1019758241.25</v>
      </c>
      <c r="L37" s="29">
        <v>1257459343.53</v>
      </c>
      <c r="M37" s="29">
        <v>1132656202.3900001</v>
      </c>
      <c r="N37" s="29">
        <v>1043342729.5599999</v>
      </c>
      <c r="O37" s="29">
        <f t="shared" si="0"/>
        <v>15216444931.810001</v>
      </c>
      <c r="P37" s="18"/>
      <c r="Q37" s="18"/>
    </row>
    <row r="38" spans="2:17" x14ac:dyDescent="0.25">
      <c r="B38" s="76" t="s">
        <v>35</v>
      </c>
      <c r="C38" s="29">
        <v>643130291.59000003</v>
      </c>
      <c r="D38" s="29">
        <v>606796794.07000005</v>
      </c>
      <c r="E38" s="29">
        <v>562430151.63</v>
      </c>
      <c r="F38" s="29">
        <v>677183996.15999997</v>
      </c>
      <c r="G38" s="29">
        <v>624396569.08000004</v>
      </c>
      <c r="H38" s="29">
        <v>675672368.92999995</v>
      </c>
      <c r="I38" s="29">
        <v>756004171.64999998</v>
      </c>
      <c r="J38" s="29">
        <v>647034068.64999998</v>
      </c>
      <c r="K38" s="29">
        <v>634728987.61000001</v>
      </c>
      <c r="L38" s="29">
        <v>730445544.14999998</v>
      </c>
      <c r="M38" s="29">
        <v>661636205.02999997</v>
      </c>
      <c r="N38" s="29">
        <v>679428046.00999999</v>
      </c>
      <c r="O38" s="29">
        <f t="shared" si="0"/>
        <v>7898887194.5599985</v>
      </c>
      <c r="P38" s="18"/>
      <c r="Q38" s="18"/>
    </row>
    <row r="39" spans="2:17" x14ac:dyDescent="0.25">
      <c r="B39" s="76" t="s">
        <v>36</v>
      </c>
      <c r="C39" s="29">
        <v>366006876.69</v>
      </c>
      <c r="D39" s="29">
        <v>367901426.69</v>
      </c>
      <c r="E39" s="29">
        <v>363858235.25999999</v>
      </c>
      <c r="F39" s="29">
        <v>473218316.44999999</v>
      </c>
      <c r="G39" s="29">
        <v>437462580.87</v>
      </c>
      <c r="H39" s="29">
        <v>395050346.98000002</v>
      </c>
      <c r="I39" s="29">
        <v>429171008.5</v>
      </c>
      <c r="J39" s="29">
        <v>342651221.72000003</v>
      </c>
      <c r="K39" s="29">
        <v>291174070.67000002</v>
      </c>
      <c r="L39" s="29">
        <v>441236395.39999998</v>
      </c>
      <c r="M39" s="29">
        <v>446619182.11000001</v>
      </c>
      <c r="N39" s="29">
        <v>566310767.17999995</v>
      </c>
      <c r="O39" s="29">
        <f t="shared" si="0"/>
        <v>4920660428.5200005</v>
      </c>
      <c r="P39" s="18"/>
      <c r="Q39" s="18"/>
    </row>
    <row r="40" spans="2:17" x14ac:dyDescent="0.25">
      <c r="B40" s="76" t="s">
        <v>37</v>
      </c>
      <c r="C40" s="29">
        <v>125914702.39</v>
      </c>
      <c r="D40" s="29">
        <v>106738063.95999999</v>
      </c>
      <c r="E40" s="29">
        <v>122817059.8</v>
      </c>
      <c r="F40" s="29">
        <v>152778886.00999999</v>
      </c>
      <c r="G40" s="29">
        <v>141756742.30000001</v>
      </c>
      <c r="H40" s="29">
        <v>155860669.02000001</v>
      </c>
      <c r="I40" s="29">
        <v>140309573.93000001</v>
      </c>
      <c r="J40" s="29">
        <v>133441565.72</v>
      </c>
      <c r="K40" s="29">
        <v>131292411.55</v>
      </c>
      <c r="L40" s="29">
        <v>102220086.81999999</v>
      </c>
      <c r="M40" s="29">
        <v>85187952.370000005</v>
      </c>
      <c r="N40" s="29">
        <v>76223930.989999995</v>
      </c>
      <c r="O40" s="29">
        <f t="shared" si="0"/>
        <v>1474541644.8599999</v>
      </c>
      <c r="P40" s="18"/>
      <c r="Q40" s="18"/>
    </row>
    <row r="41" spans="2:17" x14ac:dyDescent="0.25">
      <c r="B41" s="76" t="s">
        <v>38</v>
      </c>
      <c r="C41" s="29">
        <v>6189990.4900000002</v>
      </c>
      <c r="D41" s="29">
        <v>376887</v>
      </c>
      <c r="E41" s="29">
        <v>2192253.39</v>
      </c>
      <c r="F41" s="29">
        <v>46085</v>
      </c>
      <c r="G41" s="29">
        <v>83280</v>
      </c>
      <c r="H41" s="29">
        <v>94910</v>
      </c>
      <c r="I41" s="29">
        <v>39815</v>
      </c>
      <c r="J41" s="29">
        <v>57578</v>
      </c>
      <c r="K41" s="29">
        <v>432246</v>
      </c>
      <c r="L41" s="29">
        <v>101717</v>
      </c>
      <c r="M41" s="29">
        <v>201167</v>
      </c>
      <c r="N41" s="29">
        <v>121105</v>
      </c>
      <c r="O41" s="29">
        <f t="shared" si="0"/>
        <v>9937033.8800000008</v>
      </c>
      <c r="P41" s="18"/>
      <c r="Q41" s="18"/>
    </row>
    <row r="42" spans="2:17" x14ac:dyDescent="0.25">
      <c r="B42" s="76" t="s">
        <v>39</v>
      </c>
      <c r="C42" s="29">
        <v>349292099.52999997</v>
      </c>
      <c r="D42" s="29">
        <v>360369675.50999999</v>
      </c>
      <c r="E42" s="29">
        <v>360904626.44</v>
      </c>
      <c r="F42" s="29">
        <v>409027233.88999999</v>
      </c>
      <c r="G42" s="29">
        <v>370501401.51999998</v>
      </c>
      <c r="H42" s="29">
        <v>413179322.81</v>
      </c>
      <c r="I42" s="29">
        <v>431704439.81999999</v>
      </c>
      <c r="J42" s="29">
        <v>398224906.85000002</v>
      </c>
      <c r="K42" s="29">
        <v>367475363.43000001</v>
      </c>
      <c r="L42" s="29">
        <v>412044921.18000001</v>
      </c>
      <c r="M42" s="29">
        <v>388863783.18000001</v>
      </c>
      <c r="N42" s="29">
        <v>423576739.42000002</v>
      </c>
      <c r="O42" s="29">
        <f t="shared" si="0"/>
        <v>4685164513.579999</v>
      </c>
      <c r="P42" s="18"/>
      <c r="Q42" s="18"/>
    </row>
    <row r="43" spans="2:17" x14ac:dyDescent="0.25">
      <c r="B43" s="76" t="s">
        <v>40</v>
      </c>
      <c r="C43" s="29">
        <v>118858229.37</v>
      </c>
      <c r="D43" s="29">
        <v>95552250.540000007</v>
      </c>
      <c r="E43" s="29">
        <v>100556709.88</v>
      </c>
      <c r="F43" s="29">
        <v>130171653.56</v>
      </c>
      <c r="G43" s="29">
        <v>126686785.66</v>
      </c>
      <c r="H43" s="29">
        <v>105934037.65000001</v>
      </c>
      <c r="I43" s="29">
        <v>150276956.88999999</v>
      </c>
      <c r="J43" s="29">
        <v>135605280.59</v>
      </c>
      <c r="K43" s="29">
        <v>130860821.75</v>
      </c>
      <c r="L43" s="29">
        <v>130729209.91</v>
      </c>
      <c r="M43" s="29">
        <v>164680457.36000001</v>
      </c>
      <c r="N43" s="29">
        <v>169908802.13999999</v>
      </c>
      <c r="O43" s="29">
        <f t="shared" si="0"/>
        <v>1559821195.2999997</v>
      </c>
      <c r="P43" s="18"/>
      <c r="Q43" s="18"/>
    </row>
    <row r="44" spans="2:17" x14ac:dyDescent="0.25">
      <c r="B44" s="76" t="s">
        <v>41</v>
      </c>
      <c r="C44" s="29">
        <v>151346090.41</v>
      </c>
      <c r="D44" s="29">
        <v>145415603.50999999</v>
      </c>
      <c r="E44" s="29">
        <v>153147091.27000001</v>
      </c>
      <c r="F44" s="29">
        <v>171960759.81</v>
      </c>
      <c r="G44" s="29">
        <v>144932641.33000001</v>
      </c>
      <c r="H44" s="29">
        <v>167705621.55000001</v>
      </c>
      <c r="I44" s="29">
        <v>162364882.12</v>
      </c>
      <c r="J44" s="29">
        <v>151104368.06999999</v>
      </c>
      <c r="K44" s="29">
        <v>143250322.78</v>
      </c>
      <c r="L44" s="29">
        <v>174896306.65000001</v>
      </c>
      <c r="M44" s="29">
        <v>169459412.33000001</v>
      </c>
      <c r="N44" s="29">
        <v>139410434.38999999</v>
      </c>
      <c r="O44" s="29">
        <f t="shared" si="0"/>
        <v>1874993534.2199998</v>
      </c>
      <c r="P44" s="18"/>
      <c r="Q44" s="18"/>
    </row>
    <row r="45" spans="2:17" x14ac:dyDescent="0.25">
      <c r="B45" s="76" t="s">
        <v>42</v>
      </c>
      <c r="C45" s="29">
        <v>184191231.41999999</v>
      </c>
      <c r="D45" s="29">
        <v>209847033.19999999</v>
      </c>
      <c r="E45" s="29">
        <v>213789621.28999999</v>
      </c>
      <c r="F45" s="29">
        <v>241876875.77000001</v>
      </c>
      <c r="G45" s="29">
        <v>263745837.74000001</v>
      </c>
      <c r="H45" s="29">
        <v>262986212.46000001</v>
      </c>
      <c r="I45" s="29">
        <v>342961464.76999998</v>
      </c>
      <c r="J45" s="29">
        <v>276500614.33999997</v>
      </c>
      <c r="K45" s="29">
        <v>204755002.40000001</v>
      </c>
      <c r="L45" s="29">
        <v>280560915.24000001</v>
      </c>
      <c r="M45" s="29">
        <v>289535399.23000002</v>
      </c>
      <c r="N45" s="29">
        <v>477617343.07999998</v>
      </c>
      <c r="O45" s="29">
        <f t="shared" si="0"/>
        <v>3248367550.9400001</v>
      </c>
      <c r="P45" s="18"/>
      <c r="Q45" s="18"/>
    </row>
    <row r="46" spans="2:17" x14ac:dyDescent="0.25">
      <c r="B46" s="76" t="s">
        <v>43</v>
      </c>
      <c r="C46" s="29">
        <v>439754203.19999999</v>
      </c>
      <c r="D46" s="29">
        <v>475567063.30000001</v>
      </c>
      <c r="E46" s="29">
        <v>568500489.34000003</v>
      </c>
      <c r="F46" s="29">
        <v>605159326.47000003</v>
      </c>
      <c r="G46" s="29">
        <v>482440144.81</v>
      </c>
      <c r="H46" s="29">
        <v>532037827.79000002</v>
      </c>
      <c r="I46" s="29">
        <v>647738051.88</v>
      </c>
      <c r="J46" s="29">
        <v>718117535.66999996</v>
      </c>
      <c r="K46" s="29">
        <v>371643289.43000001</v>
      </c>
      <c r="L46" s="29">
        <v>685713857.25</v>
      </c>
      <c r="M46" s="29">
        <v>608750755.23000002</v>
      </c>
      <c r="N46" s="29">
        <v>665102744.77999997</v>
      </c>
      <c r="O46" s="29">
        <f t="shared" si="0"/>
        <v>6800525289.1500006</v>
      </c>
      <c r="P46" s="18"/>
      <c r="Q46" s="18"/>
    </row>
    <row r="47" spans="2:17" x14ac:dyDescent="0.25">
      <c r="B47" s="76" t="s">
        <v>90</v>
      </c>
      <c r="C47" s="29">
        <v>1495949813.6900001</v>
      </c>
      <c r="D47" s="29">
        <v>1581345301.76</v>
      </c>
      <c r="E47" s="29">
        <v>1827509130.6600001</v>
      </c>
      <c r="F47" s="29">
        <v>2166064688.79</v>
      </c>
      <c r="G47" s="29">
        <v>1963297877.04</v>
      </c>
      <c r="H47" s="29">
        <v>2044594133.73</v>
      </c>
      <c r="I47" s="29">
        <v>1793984235.5</v>
      </c>
      <c r="J47" s="29">
        <v>1236415872.28</v>
      </c>
      <c r="K47" s="29">
        <v>1181674347.1700001</v>
      </c>
      <c r="L47" s="29">
        <v>1328150612.6199999</v>
      </c>
      <c r="M47" s="29">
        <v>970922500.53999996</v>
      </c>
      <c r="N47" s="29">
        <v>925966355.61000001</v>
      </c>
      <c r="O47" s="29">
        <f t="shared" si="0"/>
        <v>18515874869.389999</v>
      </c>
      <c r="P47" s="18"/>
      <c r="Q47" s="18"/>
    </row>
    <row r="48" spans="2:17" x14ac:dyDescent="0.25">
      <c r="B48" s="76" t="s">
        <v>44</v>
      </c>
      <c r="C48" s="29">
        <v>2736690635.54</v>
      </c>
      <c r="D48" s="29">
        <v>2785307674.2399998</v>
      </c>
      <c r="E48" s="29">
        <v>2940620935.04</v>
      </c>
      <c r="F48" s="29">
        <v>3148098283.9099998</v>
      </c>
      <c r="G48" s="29">
        <v>3050629062.4200001</v>
      </c>
      <c r="H48" s="29">
        <v>3146890100.9099998</v>
      </c>
      <c r="I48" s="29">
        <v>3257063244.3299999</v>
      </c>
      <c r="J48" s="29">
        <v>3009713820.6500001</v>
      </c>
      <c r="K48" s="29">
        <v>2743270518.7600002</v>
      </c>
      <c r="L48" s="29">
        <v>2845990115.3299999</v>
      </c>
      <c r="M48" s="29">
        <v>2875643333.1300001</v>
      </c>
      <c r="N48" s="29">
        <v>3156612018.8400002</v>
      </c>
      <c r="O48" s="29">
        <f t="shared" si="0"/>
        <v>35696529743.100006</v>
      </c>
      <c r="P48" s="18"/>
      <c r="Q48" s="18"/>
    </row>
    <row r="49" spans="2:18" ht="15.75" thickBot="1" x14ac:dyDescent="0.3">
      <c r="B49" s="78" t="s">
        <v>45</v>
      </c>
      <c r="C49" s="28">
        <v>44787022498.960007</v>
      </c>
      <c r="D49" s="28">
        <v>45944629137.899994</v>
      </c>
      <c r="E49" s="28">
        <v>47375168921.040009</v>
      </c>
      <c r="F49" s="28">
        <v>48345393579.610001</v>
      </c>
      <c r="G49" s="28">
        <v>46510000243.310005</v>
      </c>
      <c r="H49" s="28">
        <v>46657718253.370003</v>
      </c>
      <c r="I49" s="28">
        <v>48612113038.029999</v>
      </c>
      <c r="J49" s="28">
        <v>44777920422.610001</v>
      </c>
      <c r="K49" s="28">
        <v>41669266125.710007</v>
      </c>
      <c r="L49" s="28">
        <v>44648379844.369995</v>
      </c>
      <c r="M49" s="28">
        <v>44225646105.449997</v>
      </c>
      <c r="N49" s="28">
        <v>56294593295.599998</v>
      </c>
      <c r="O49" s="28">
        <f t="shared" si="0"/>
        <v>559847851465.95996</v>
      </c>
      <c r="P49" s="18"/>
      <c r="Q49" s="18"/>
    </row>
    <row r="50" spans="2:18" x14ac:dyDescent="0.25">
      <c r="B50" s="80" t="s">
        <v>46</v>
      </c>
      <c r="C50" s="30">
        <v>2216967.59</v>
      </c>
      <c r="D50" s="30">
        <v>1655520.5</v>
      </c>
      <c r="E50" s="30">
        <v>1265474.06</v>
      </c>
      <c r="F50" s="30">
        <v>869589.45</v>
      </c>
      <c r="G50" s="30">
        <v>1557685.12</v>
      </c>
      <c r="H50" s="30">
        <v>863091.19</v>
      </c>
      <c r="I50" s="30">
        <v>809869.51</v>
      </c>
      <c r="J50" s="30">
        <v>1427334.18</v>
      </c>
      <c r="K50" s="30">
        <v>1686804.09</v>
      </c>
      <c r="L50" s="30">
        <v>1371519.05</v>
      </c>
      <c r="M50" s="30">
        <v>1188967.8899999999</v>
      </c>
      <c r="N50" s="30">
        <v>1896011.37</v>
      </c>
      <c r="O50" s="30">
        <f t="shared" si="0"/>
        <v>16808834</v>
      </c>
      <c r="P50" s="18"/>
      <c r="Q50" s="18"/>
    </row>
    <row r="51" spans="2:18" x14ac:dyDescent="0.25">
      <c r="B51" s="82" t="s">
        <v>47</v>
      </c>
      <c r="C51" s="30">
        <v>970433543.88</v>
      </c>
      <c r="D51" s="30">
        <v>1013545493.62</v>
      </c>
      <c r="E51" s="30">
        <v>1003850597.1799999</v>
      </c>
      <c r="F51" s="30">
        <v>1110047307.0599999</v>
      </c>
      <c r="G51" s="30">
        <v>1033415582.17</v>
      </c>
      <c r="H51" s="30">
        <v>1055283924.14</v>
      </c>
      <c r="I51" s="30">
        <v>1072992756.85</v>
      </c>
      <c r="J51" s="30">
        <v>960514249.10000002</v>
      </c>
      <c r="K51" s="30">
        <v>956213909.16999996</v>
      </c>
      <c r="L51" s="30">
        <v>979786686.41999996</v>
      </c>
      <c r="M51" s="30">
        <v>1006172383.4400001</v>
      </c>
      <c r="N51" s="30">
        <v>1342942511.75</v>
      </c>
      <c r="O51" s="30">
        <f t="shared" si="0"/>
        <v>12505198944.780001</v>
      </c>
      <c r="P51" s="18"/>
      <c r="Q51" s="18"/>
    </row>
    <row r="52" spans="2:18" x14ac:dyDescent="0.25">
      <c r="B52" s="82" t="s">
        <v>48</v>
      </c>
      <c r="C52" s="30">
        <v>26548944098.980003</v>
      </c>
      <c r="D52" s="30">
        <v>26708389940.629997</v>
      </c>
      <c r="E52" s="30">
        <v>28192067315.470001</v>
      </c>
      <c r="F52" s="30">
        <v>29341227482.529999</v>
      </c>
      <c r="G52" s="30">
        <v>28688860026.980003</v>
      </c>
      <c r="H52" s="30">
        <v>27912307182.77</v>
      </c>
      <c r="I52" s="30">
        <v>29316594829.07</v>
      </c>
      <c r="J52" s="30">
        <v>26309323843.139999</v>
      </c>
      <c r="K52" s="30">
        <v>24559765897.420002</v>
      </c>
      <c r="L52" s="30">
        <v>27125319293.809998</v>
      </c>
      <c r="M52" s="30">
        <v>26491481682.379997</v>
      </c>
      <c r="N52" s="30">
        <v>34047019248.579998</v>
      </c>
      <c r="O52" s="30">
        <f t="shared" si="0"/>
        <v>335241300841.76001</v>
      </c>
      <c r="P52" s="18"/>
      <c r="Q52" s="18"/>
    </row>
    <row r="53" spans="2:18" x14ac:dyDescent="0.25">
      <c r="B53" s="76" t="s">
        <v>91</v>
      </c>
      <c r="C53" s="93">
        <v>513107615</v>
      </c>
      <c r="D53" s="93">
        <v>478370243.25999999</v>
      </c>
      <c r="E53" s="93">
        <v>517513957.82999998</v>
      </c>
      <c r="F53" s="93">
        <v>537900229.48000002</v>
      </c>
      <c r="G53" s="93">
        <v>532181782.32999998</v>
      </c>
      <c r="H53" s="93">
        <v>520583684.39999998</v>
      </c>
      <c r="I53" s="93">
        <v>535639145.68000001</v>
      </c>
      <c r="J53" s="93">
        <v>491774963.69999999</v>
      </c>
      <c r="K53" s="93">
        <v>419048175.56</v>
      </c>
      <c r="L53" s="93">
        <v>474679893.06999999</v>
      </c>
      <c r="M53" s="93">
        <v>461331747.13999999</v>
      </c>
      <c r="N53" s="93">
        <v>521404723.13999999</v>
      </c>
      <c r="O53" s="93">
        <f>SUM(C53:N53)</f>
        <v>6003536160.5900002</v>
      </c>
      <c r="P53" s="18"/>
      <c r="Q53" s="18"/>
    </row>
    <row r="54" spans="2:18" x14ac:dyDescent="0.25">
      <c r="B54" s="76" t="s">
        <v>92</v>
      </c>
      <c r="C54" s="93">
        <v>6745288627.1499996</v>
      </c>
      <c r="D54" s="93">
        <v>6843381069.5900002</v>
      </c>
      <c r="E54" s="93">
        <v>7249753715.8900003</v>
      </c>
      <c r="F54" s="93">
        <v>7015056135.2299995</v>
      </c>
      <c r="G54" s="93">
        <v>6336994694</v>
      </c>
      <c r="H54" s="93">
        <v>6344830264.6800003</v>
      </c>
      <c r="I54" s="93">
        <v>6407811078.3800001</v>
      </c>
      <c r="J54" s="93">
        <v>5217668606.0200005</v>
      </c>
      <c r="K54" s="93">
        <v>5091935966.0299997</v>
      </c>
      <c r="L54" s="93">
        <v>5378998442.5799999</v>
      </c>
      <c r="M54" s="93">
        <v>4677820285.7600002</v>
      </c>
      <c r="N54" s="93">
        <v>5731336562.8400002</v>
      </c>
      <c r="O54" s="93">
        <f t="shared" ref="O54" si="1">SUM(C54:N54)</f>
        <v>73040875448.150009</v>
      </c>
      <c r="P54" s="18"/>
      <c r="Q54" s="18"/>
    </row>
    <row r="55" spans="2:18" x14ac:dyDescent="0.25">
      <c r="B55" s="76" t="s">
        <v>49</v>
      </c>
      <c r="C55" s="93">
        <v>19290547856.830002</v>
      </c>
      <c r="D55" s="93">
        <v>19386638627.779999</v>
      </c>
      <c r="E55" s="93">
        <v>20424799641.75</v>
      </c>
      <c r="F55" s="93">
        <v>21788271117.82</v>
      </c>
      <c r="G55" s="93">
        <v>21819683550.650002</v>
      </c>
      <c r="H55" s="93">
        <v>21046893233.689999</v>
      </c>
      <c r="I55" s="93">
        <v>22373144605.009998</v>
      </c>
      <c r="J55" s="93">
        <v>20599880273.419998</v>
      </c>
      <c r="K55" s="93">
        <v>19048781755.830002</v>
      </c>
      <c r="L55" s="93">
        <v>21271640958.16</v>
      </c>
      <c r="M55" s="93">
        <v>21352329649.48</v>
      </c>
      <c r="N55" s="93">
        <v>27794277962.599998</v>
      </c>
      <c r="O55" s="93">
        <f>SUM(C55:N55)</f>
        <v>256196889233.02005</v>
      </c>
      <c r="P55" s="18"/>
      <c r="Q55" s="18"/>
    </row>
    <row r="56" spans="2:18" x14ac:dyDescent="0.25">
      <c r="B56" s="82" t="s">
        <v>50</v>
      </c>
      <c r="C56" s="30">
        <v>4685657571.1199999</v>
      </c>
      <c r="D56" s="30">
        <v>4653151811.8999996</v>
      </c>
      <c r="E56" s="30">
        <v>4581500353.8800001</v>
      </c>
      <c r="F56" s="30">
        <v>4783845372.2299995</v>
      </c>
      <c r="G56" s="30">
        <v>4751073109.0699997</v>
      </c>
      <c r="H56" s="30">
        <v>4863623007.9099998</v>
      </c>
      <c r="I56" s="30">
        <v>4674925954.4099998</v>
      </c>
      <c r="J56" s="30">
        <v>4737836947.4099998</v>
      </c>
      <c r="K56" s="30">
        <v>4926937481.4799995</v>
      </c>
      <c r="L56" s="30">
        <v>4797956320.6999998</v>
      </c>
      <c r="M56" s="30">
        <v>4840014789.7200003</v>
      </c>
      <c r="N56" s="30">
        <v>5509541667.3299999</v>
      </c>
      <c r="O56" s="30">
        <f t="shared" si="0"/>
        <v>57806064387.160004</v>
      </c>
      <c r="P56" s="18"/>
      <c r="Q56" s="18"/>
    </row>
    <row r="57" spans="2:18" x14ac:dyDescent="0.25">
      <c r="B57" s="82" t="s">
        <v>51</v>
      </c>
      <c r="C57" s="30">
        <v>132693719.2</v>
      </c>
      <c r="D57" s="30">
        <v>146082853.00999999</v>
      </c>
      <c r="E57" s="30">
        <v>160829207.93000001</v>
      </c>
      <c r="F57" s="30">
        <v>129005195.63</v>
      </c>
      <c r="G57" s="30">
        <v>223793778.27000001</v>
      </c>
      <c r="H57" s="30">
        <v>169136460.13999999</v>
      </c>
      <c r="I57" s="30">
        <v>179158323</v>
      </c>
      <c r="J57" s="30">
        <v>229093428.83000001</v>
      </c>
      <c r="K57" s="30">
        <v>292936273.38</v>
      </c>
      <c r="L57" s="30">
        <v>176117060.86000001</v>
      </c>
      <c r="M57" s="30">
        <v>215267106.28</v>
      </c>
      <c r="N57" s="30">
        <v>232780079.84999999</v>
      </c>
      <c r="O57" s="30">
        <f t="shared" si="0"/>
        <v>2286893486.3800001</v>
      </c>
      <c r="P57" s="18"/>
      <c r="Q57" s="18"/>
    </row>
    <row r="58" spans="2:18" x14ac:dyDescent="0.25">
      <c r="B58" s="82" t="s">
        <v>52</v>
      </c>
      <c r="C58" s="30">
        <v>5378578187.7700005</v>
      </c>
      <c r="D58" s="30">
        <v>5641358685.1700001</v>
      </c>
      <c r="E58" s="30">
        <v>5648573934.3299999</v>
      </c>
      <c r="F58" s="30">
        <v>4777349572.1999998</v>
      </c>
      <c r="G58" s="30">
        <v>3895837257.4099998</v>
      </c>
      <c r="H58" s="30">
        <v>4219296958.8099999</v>
      </c>
      <c r="I58" s="30">
        <v>4562629040.4099998</v>
      </c>
      <c r="J58" s="30">
        <v>4422759781.4300003</v>
      </c>
      <c r="K58" s="30">
        <v>3185241159.6500001</v>
      </c>
      <c r="L58" s="30">
        <v>3332222780.4200001</v>
      </c>
      <c r="M58" s="30">
        <v>3800390696.8099999</v>
      </c>
      <c r="N58" s="30">
        <v>5275669993.5900002</v>
      </c>
      <c r="O58" s="30">
        <f t="shared" si="0"/>
        <v>54139908048</v>
      </c>
      <c r="P58" s="18"/>
      <c r="Q58" s="18"/>
    </row>
    <row r="59" spans="2:18" x14ac:dyDescent="0.25">
      <c r="B59" s="82" t="s">
        <v>53</v>
      </c>
      <c r="C59" s="30">
        <v>1066102786.6900001</v>
      </c>
      <c r="D59" s="30">
        <v>1026522356.8200001</v>
      </c>
      <c r="E59" s="30">
        <v>1010996910.45</v>
      </c>
      <c r="F59" s="30">
        <v>1193269648</v>
      </c>
      <c r="G59" s="30">
        <v>1126746367.9300001</v>
      </c>
      <c r="H59" s="30">
        <v>1257650575.6500001</v>
      </c>
      <c r="I59" s="30">
        <v>1266277808.8999999</v>
      </c>
      <c r="J59" s="30">
        <v>1042723073.7500001</v>
      </c>
      <c r="K59" s="30">
        <v>1020345005.85</v>
      </c>
      <c r="L59" s="30">
        <v>1154364880.0899999</v>
      </c>
      <c r="M59" s="30">
        <v>998573148.85000002</v>
      </c>
      <c r="N59" s="30">
        <v>1423780325.6099999</v>
      </c>
      <c r="O59" s="30">
        <f t="shared" si="0"/>
        <v>13587352888.590002</v>
      </c>
      <c r="P59" s="18"/>
      <c r="Q59" s="18"/>
    </row>
    <row r="60" spans="2:18" x14ac:dyDescent="0.25">
      <c r="B60" s="82" t="s">
        <v>54</v>
      </c>
      <c r="C60" s="94">
        <v>24640005.77</v>
      </c>
      <c r="D60" s="94">
        <v>30029732.27</v>
      </c>
      <c r="E60" s="94">
        <v>27724277.359999999</v>
      </c>
      <c r="F60" s="94">
        <v>27168500.350000001</v>
      </c>
      <c r="G60" s="94">
        <v>21853089.809999999</v>
      </c>
      <c r="H60" s="94">
        <v>20925155.350000001</v>
      </c>
      <c r="I60" s="94">
        <v>26242704.370000001</v>
      </c>
      <c r="J60" s="94">
        <v>24630161.949999999</v>
      </c>
      <c r="K60" s="94">
        <v>21992623.280000001</v>
      </c>
      <c r="L60" s="94">
        <v>29681128.440000001</v>
      </c>
      <c r="M60" s="94">
        <v>27499449.719999999</v>
      </c>
      <c r="N60" s="94">
        <v>31747591.609999999</v>
      </c>
      <c r="O60" s="94">
        <f t="shared" ref="O60:O63" si="2">SUM(C60:N60)</f>
        <v>314134420.27999997</v>
      </c>
      <c r="P60" s="18"/>
      <c r="Q60" s="18"/>
    </row>
    <row r="61" spans="2:18" x14ac:dyDescent="0.25">
      <c r="B61" s="82" t="s">
        <v>55</v>
      </c>
      <c r="C61" s="94">
        <v>35034335.18</v>
      </c>
      <c r="D61" s="94">
        <v>36373598.759999998</v>
      </c>
      <c r="E61" s="94">
        <v>42502299.939999998</v>
      </c>
      <c r="F61" s="94">
        <v>43514968.200000003</v>
      </c>
      <c r="G61" s="94">
        <v>66553831.710000001</v>
      </c>
      <c r="H61" s="94">
        <v>37897810.640000001</v>
      </c>
      <c r="I61" s="94">
        <v>42524949</v>
      </c>
      <c r="J61" s="94">
        <v>44547152.030000001</v>
      </c>
      <c r="K61" s="94">
        <v>45234877.909999996</v>
      </c>
      <c r="L61" s="94">
        <v>43156152.740000002</v>
      </c>
      <c r="M61" s="94">
        <v>42933651.960000001</v>
      </c>
      <c r="N61" s="94">
        <v>49857308.609999999</v>
      </c>
      <c r="O61" s="94">
        <f>SUM(C61:N61)</f>
        <v>530130936.68000001</v>
      </c>
      <c r="P61" s="18"/>
      <c r="Q61" s="18"/>
    </row>
    <row r="62" spans="2:18" x14ac:dyDescent="0.25">
      <c r="B62" s="82" t="s">
        <v>56</v>
      </c>
      <c r="C62" s="94">
        <v>2094730768.7</v>
      </c>
      <c r="D62" s="94">
        <v>2198611479.5500002</v>
      </c>
      <c r="E62" s="94">
        <v>2210796444.3899999</v>
      </c>
      <c r="F62" s="94">
        <v>2281756082.6300001</v>
      </c>
      <c r="G62" s="94">
        <v>2210516613.1599998</v>
      </c>
      <c r="H62" s="94">
        <v>2323414187.5</v>
      </c>
      <c r="I62" s="94">
        <v>2435242300.5999999</v>
      </c>
      <c r="J62" s="94">
        <v>2327209479.02</v>
      </c>
      <c r="K62" s="94">
        <v>2025598716.8499999</v>
      </c>
      <c r="L62" s="94">
        <v>2286035767.4200001</v>
      </c>
      <c r="M62" s="94">
        <v>2089303579.5899999</v>
      </c>
      <c r="N62" s="94">
        <v>2181918626.5999999</v>
      </c>
      <c r="O62" s="94">
        <f t="shared" si="2"/>
        <v>26665134046.009998</v>
      </c>
      <c r="P62" s="18"/>
      <c r="Q62" s="18"/>
    </row>
    <row r="63" spans="2:18" x14ac:dyDescent="0.25">
      <c r="B63" s="82" t="s">
        <v>93</v>
      </c>
      <c r="C63" s="94">
        <v>3847990514.0799999</v>
      </c>
      <c r="D63" s="94">
        <v>4488907665.6700001</v>
      </c>
      <c r="E63" s="94">
        <v>4495062106.0500002</v>
      </c>
      <c r="F63" s="94">
        <v>4657339861.3299999</v>
      </c>
      <c r="G63" s="94">
        <v>4489792901.6800003</v>
      </c>
      <c r="H63" s="94">
        <v>4797319899.2700005</v>
      </c>
      <c r="I63" s="94">
        <v>5034714501.9099998</v>
      </c>
      <c r="J63" s="94">
        <v>4677854971.7700005</v>
      </c>
      <c r="K63" s="94">
        <v>4633313376.6300001</v>
      </c>
      <c r="L63" s="94">
        <v>4722368254.4200001</v>
      </c>
      <c r="M63" s="94">
        <v>4712820648.8100004</v>
      </c>
      <c r="N63" s="94">
        <v>6197439930.6999998</v>
      </c>
      <c r="O63" s="94">
        <f t="shared" si="2"/>
        <v>56754924632.319984</v>
      </c>
      <c r="P63" s="18"/>
      <c r="Q63" s="18"/>
    </row>
    <row r="64" spans="2:18" ht="16.5" customHeight="1" x14ac:dyDescent="0.25">
      <c r="B64" s="52" t="s">
        <v>2</v>
      </c>
      <c r="C64" s="60">
        <f>+C17+C22+C49</f>
        <v>59450055025.710007</v>
      </c>
      <c r="D64" s="60">
        <f t="shared" ref="D64:L64" si="3">+D17+D22+D49</f>
        <v>61514759437.969994</v>
      </c>
      <c r="E64" s="60">
        <f t="shared" si="3"/>
        <v>64016043557.560013</v>
      </c>
      <c r="F64" s="60">
        <f t="shared" si="3"/>
        <v>66095632660.610001</v>
      </c>
      <c r="G64" s="60">
        <f t="shared" si="3"/>
        <v>63771475474.700005</v>
      </c>
      <c r="H64" s="60">
        <f t="shared" si="3"/>
        <v>63771359377.339996</v>
      </c>
      <c r="I64" s="60">
        <f t="shared" si="3"/>
        <v>67057901959.5</v>
      </c>
      <c r="J64" s="60">
        <f>+J17+J22+J49</f>
        <v>61048336115.790001</v>
      </c>
      <c r="K64" s="60">
        <f t="shared" si="3"/>
        <v>56189401497.240005</v>
      </c>
      <c r="L64" s="60">
        <f t="shared" si="3"/>
        <v>61258720319.749992</v>
      </c>
      <c r="M64" s="60">
        <f>+M17+M22+M49</f>
        <v>60065572615.379997</v>
      </c>
      <c r="N64" s="60">
        <f>+N17+N22+N49</f>
        <v>75246162891.709991</v>
      </c>
      <c r="O64" s="60">
        <f t="shared" si="0"/>
        <v>759485420933.26001</v>
      </c>
      <c r="P64" s="18"/>
      <c r="Q64" s="18"/>
      <c r="R64" s="14"/>
    </row>
    <row r="65" spans="2:15" x14ac:dyDescent="0.25">
      <c r="B65" s="86" t="s">
        <v>82</v>
      </c>
    </row>
    <row r="66" spans="2:15" x14ac:dyDescent="0.25">
      <c r="B66" s="15" t="s">
        <v>57</v>
      </c>
    </row>
    <row r="67" spans="2:15" x14ac:dyDescent="0.25">
      <c r="B67" s="15" t="s">
        <v>58</v>
      </c>
    </row>
    <row r="69" spans="2:15" x14ac:dyDescent="0.25"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7"/>
    </row>
    <row r="70" spans="2:15" x14ac:dyDescent="0.25"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7"/>
    </row>
    <row r="71" spans="2:15" x14ac:dyDescent="0.25"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</row>
  </sheetData>
  <mergeCells count="10">
    <mergeCell ref="B12:O12"/>
    <mergeCell ref="B13:O13"/>
    <mergeCell ref="B15:B16"/>
    <mergeCell ref="C15:N15"/>
    <mergeCell ref="O15:O16"/>
    <mergeCell ref="B1:N1"/>
    <mergeCell ref="B2:N2"/>
    <mergeCell ref="B3:N3"/>
    <mergeCell ref="B4:N4"/>
    <mergeCell ref="C5:P5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D7D8B-D135-47A0-816F-7C8B5E2DABF6}">
  <dimension ref="B1:R70"/>
  <sheetViews>
    <sheetView zoomScale="80" zoomScaleNormal="80" workbookViewId="0">
      <pane xSplit="2" ySplit="15" topLeftCell="C16" activePane="bottomRight" state="frozen"/>
      <selection pane="topRight" activeCell="C1" sqref="C1"/>
      <selection pane="bottomLeft" activeCell="A18" sqref="A18"/>
      <selection pane="bottomRight" activeCell="E43" sqref="E43"/>
    </sheetView>
  </sheetViews>
  <sheetFormatPr defaultColWidth="9.140625" defaultRowHeight="15" x14ac:dyDescent="0.25"/>
  <cols>
    <col min="1" max="1" width="3.28515625" style="2" customWidth="1"/>
    <col min="2" max="2" width="53.28515625" style="2" customWidth="1"/>
    <col min="3" max="14" width="12.7109375" style="9" customWidth="1"/>
    <col min="15" max="15" width="12.7109375" style="11" customWidth="1"/>
    <col min="16" max="16" width="19.140625" style="1" bestFit="1" customWidth="1"/>
    <col min="17" max="17" width="19.85546875" style="1" bestFit="1" customWidth="1"/>
    <col min="18" max="18" width="14.5703125" style="2" customWidth="1"/>
    <col min="19" max="25" width="15.42578125" style="2" customWidth="1"/>
    <col min="26" max="29" width="19.140625" style="2" bestFit="1" customWidth="1"/>
    <col min="30" max="30" width="20.140625" style="2" bestFit="1" customWidth="1"/>
    <col min="31" max="31" width="21.7109375" style="2" bestFit="1" customWidth="1"/>
    <col min="32" max="16384" width="9.140625" style="2"/>
  </cols>
  <sheetData>
    <row r="1" spans="2:17" ht="15.75" x14ac:dyDescent="0.25">
      <c r="B1" s="128" t="s">
        <v>66</v>
      </c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</row>
    <row r="2" spans="2:17" ht="15.75" x14ac:dyDescent="0.25">
      <c r="B2" s="128" t="s">
        <v>59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56"/>
    </row>
    <row r="3" spans="2:17" ht="15.75" x14ac:dyDescent="0.25">
      <c r="B3" s="128" t="s">
        <v>60</v>
      </c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56"/>
    </row>
    <row r="4" spans="2:17" s="4" customFormat="1" ht="15.75" x14ac:dyDescent="0.25">
      <c r="B4" s="129" t="s">
        <v>63</v>
      </c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56"/>
      <c r="P4" s="3"/>
      <c r="Q4" s="3"/>
    </row>
    <row r="5" spans="2:17" ht="6.75" customHeight="1" thickBot="1" x14ac:dyDescent="0.35">
      <c r="B5" s="5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</row>
    <row r="6" spans="2:17" ht="6" customHeight="1" thickTop="1" thickBot="1" x14ac:dyDescent="0.3"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8"/>
    </row>
    <row r="7" spans="2:17" ht="16.5" customHeight="1" thickTop="1" x14ac:dyDescent="0.25">
      <c r="O7" s="10"/>
    </row>
    <row r="11" spans="2:17" x14ac:dyDescent="0.25">
      <c r="B11" s="105" t="s">
        <v>64</v>
      </c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</row>
    <row r="12" spans="2:17" x14ac:dyDescent="0.25">
      <c r="B12" s="106" t="s">
        <v>0</v>
      </c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</row>
    <row r="13" spans="2:17" ht="4.5" customHeight="1" x14ac:dyDescent="0.25"/>
    <row r="14" spans="2:17" ht="16.5" x14ac:dyDescent="0.25">
      <c r="B14" s="140" t="s">
        <v>1</v>
      </c>
      <c r="C14" s="142" t="s">
        <v>89</v>
      </c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20" t="s">
        <v>2</v>
      </c>
    </row>
    <row r="15" spans="2:17" x14ac:dyDescent="0.25">
      <c r="B15" s="140"/>
      <c r="C15" s="62" t="s">
        <v>3</v>
      </c>
      <c r="D15" s="62" t="s">
        <v>4</v>
      </c>
      <c r="E15" s="62" t="s">
        <v>5</v>
      </c>
      <c r="F15" s="62" t="s">
        <v>6</v>
      </c>
      <c r="G15" s="62" t="s">
        <v>7</v>
      </c>
      <c r="H15" s="62" t="s">
        <v>8</v>
      </c>
      <c r="I15" s="62" t="s">
        <v>9</v>
      </c>
      <c r="J15" s="62" t="s">
        <v>10</v>
      </c>
      <c r="K15" s="62" t="s">
        <v>11</v>
      </c>
      <c r="L15" s="62" t="s">
        <v>12</v>
      </c>
      <c r="M15" s="62" t="s">
        <v>13</v>
      </c>
      <c r="N15" s="62" t="s">
        <v>14</v>
      </c>
      <c r="O15" s="120"/>
    </row>
    <row r="16" spans="2:17" ht="15.75" thickBot="1" x14ac:dyDescent="0.3">
      <c r="B16" s="78" t="s">
        <v>15</v>
      </c>
      <c r="C16" s="28">
        <v>141927469.23000002</v>
      </c>
      <c r="D16" s="28">
        <v>143591097.71000001</v>
      </c>
      <c r="E16" s="28">
        <v>161274070.45999998</v>
      </c>
      <c r="F16" s="28">
        <v>136047434.28</v>
      </c>
      <c r="G16" s="28">
        <v>174313909.15000001</v>
      </c>
      <c r="H16" s="28">
        <v>141119432.63999999</v>
      </c>
      <c r="I16" s="28">
        <v>171997795.22999999</v>
      </c>
      <c r="J16" s="28">
        <v>162406970.25</v>
      </c>
      <c r="K16" s="28">
        <v>140709513.78999999</v>
      </c>
      <c r="L16" s="28">
        <v>146446488.03999999</v>
      </c>
      <c r="M16" s="28">
        <v>158480840.25</v>
      </c>
      <c r="N16" s="28">
        <v>187502684.56</v>
      </c>
      <c r="O16" s="28">
        <f t="shared" ref="O16:O63" si="0">SUM(C16:N16)</f>
        <v>1865817705.5899999</v>
      </c>
      <c r="P16" s="12"/>
      <c r="Q16" s="13"/>
    </row>
    <row r="17" spans="2:17" x14ac:dyDescent="0.25">
      <c r="B17" s="74" t="s">
        <v>16</v>
      </c>
      <c r="C17" s="29">
        <v>3848265.72</v>
      </c>
      <c r="D17" s="29">
        <v>3053488.35</v>
      </c>
      <c r="E17" s="29">
        <v>3844741.31</v>
      </c>
      <c r="F17" s="29">
        <v>3532993.08</v>
      </c>
      <c r="G17" s="29">
        <v>4077891.79</v>
      </c>
      <c r="H17" s="29">
        <v>3436435.2</v>
      </c>
      <c r="I17" s="29">
        <v>3810179.85</v>
      </c>
      <c r="J17" s="29">
        <v>4712303.75</v>
      </c>
      <c r="K17" s="29">
        <v>3609853.12</v>
      </c>
      <c r="L17" s="29">
        <v>3733685.33</v>
      </c>
      <c r="M17" s="29">
        <v>5674675.6500000004</v>
      </c>
      <c r="N17" s="29">
        <v>7836140.96</v>
      </c>
      <c r="O17" s="29">
        <f t="shared" si="0"/>
        <v>51170654.109999999</v>
      </c>
      <c r="P17" s="12"/>
      <c r="Q17" s="13"/>
    </row>
    <row r="18" spans="2:17" x14ac:dyDescent="0.25">
      <c r="B18" s="76" t="s">
        <v>17</v>
      </c>
      <c r="C18" s="29">
        <v>48411162.020000003</v>
      </c>
      <c r="D18" s="29">
        <v>49900825.369999997</v>
      </c>
      <c r="E18" s="29">
        <v>52585609.189999998</v>
      </c>
      <c r="F18" s="29">
        <v>53973490.840000004</v>
      </c>
      <c r="G18" s="29">
        <v>71847637.010000005</v>
      </c>
      <c r="H18" s="29">
        <v>47094159.18</v>
      </c>
      <c r="I18" s="29">
        <v>57749844.869999997</v>
      </c>
      <c r="J18" s="29">
        <v>52792793.82</v>
      </c>
      <c r="K18" s="29">
        <v>48454843.149999999</v>
      </c>
      <c r="L18" s="29">
        <v>49992090.009999998</v>
      </c>
      <c r="M18" s="29">
        <v>47443781.979999997</v>
      </c>
      <c r="N18" s="29">
        <v>55533221.539999999</v>
      </c>
      <c r="O18" s="29">
        <f t="shared" si="0"/>
        <v>635779458.9799999</v>
      </c>
      <c r="P18" s="12"/>
      <c r="Q18" s="13"/>
    </row>
    <row r="19" spans="2:17" x14ac:dyDescent="0.25">
      <c r="B19" s="76" t="s">
        <v>18</v>
      </c>
      <c r="C19" s="29">
        <v>63800659.280000001</v>
      </c>
      <c r="D19" s="29">
        <v>65422913.240000002</v>
      </c>
      <c r="E19" s="29">
        <v>75543557.86999999</v>
      </c>
      <c r="F19" s="29">
        <v>54024142.870000005</v>
      </c>
      <c r="G19" s="29">
        <v>66887912.880000003</v>
      </c>
      <c r="H19" s="29">
        <v>59300316.429999992</v>
      </c>
      <c r="I19" s="29">
        <v>72917287.480000004</v>
      </c>
      <c r="J19" s="29">
        <v>69197473.569999993</v>
      </c>
      <c r="K19" s="29">
        <v>51120521.389999993</v>
      </c>
      <c r="L19" s="29">
        <v>55211855.130000003</v>
      </c>
      <c r="M19" s="29">
        <v>63558411.949999996</v>
      </c>
      <c r="N19" s="29">
        <v>73990545.640000001</v>
      </c>
      <c r="O19" s="29">
        <f t="shared" si="0"/>
        <v>770975597.73000002</v>
      </c>
      <c r="P19" s="12"/>
      <c r="Q19" s="13"/>
    </row>
    <row r="20" spans="2:17" x14ac:dyDescent="0.25">
      <c r="B20" s="76" t="s">
        <v>19</v>
      </c>
      <c r="C20" s="29">
        <v>25867382.210000001</v>
      </c>
      <c r="D20" s="29">
        <v>25213870.75</v>
      </c>
      <c r="E20" s="29">
        <v>29300162.09</v>
      </c>
      <c r="F20" s="29">
        <v>24516807.489999998</v>
      </c>
      <c r="G20" s="29">
        <v>31500467.469999999</v>
      </c>
      <c r="H20" s="29">
        <v>31288521.829999998</v>
      </c>
      <c r="I20" s="29">
        <v>37520483.030000001</v>
      </c>
      <c r="J20" s="29">
        <v>35704399.109999999</v>
      </c>
      <c r="K20" s="29">
        <v>37524296.130000003</v>
      </c>
      <c r="L20" s="29">
        <v>37508857.57</v>
      </c>
      <c r="M20" s="29">
        <v>41803970.670000002</v>
      </c>
      <c r="N20" s="29">
        <v>50142776.420000002</v>
      </c>
      <c r="O20" s="29">
        <f t="shared" si="0"/>
        <v>407891994.76999998</v>
      </c>
      <c r="P20" s="12"/>
      <c r="Q20" s="13"/>
    </row>
    <row r="21" spans="2:17" ht="15.75" thickBot="1" x14ac:dyDescent="0.3">
      <c r="B21" s="78" t="s">
        <v>20</v>
      </c>
      <c r="C21" s="28">
        <v>11406815456.200001</v>
      </c>
      <c r="D21" s="28">
        <v>12065410302.660002</v>
      </c>
      <c r="E21" s="28">
        <v>14587314471.279999</v>
      </c>
      <c r="F21" s="28">
        <v>12579701127.930002</v>
      </c>
      <c r="G21" s="28">
        <v>15294701862.070002</v>
      </c>
      <c r="H21" s="28">
        <v>13507275072.17</v>
      </c>
      <c r="I21" s="28">
        <v>14803330320.129999</v>
      </c>
      <c r="J21" s="28">
        <v>14987197084.320002</v>
      </c>
      <c r="K21" s="28">
        <v>14246997810.790001</v>
      </c>
      <c r="L21" s="28">
        <v>15310555772.260004</v>
      </c>
      <c r="M21" s="28">
        <v>17175067843.490002</v>
      </c>
      <c r="N21" s="28">
        <v>17400190772.740002</v>
      </c>
      <c r="O21" s="28">
        <f t="shared" si="0"/>
        <v>173364557896.04001</v>
      </c>
      <c r="P21" s="12"/>
      <c r="Q21" s="13"/>
    </row>
    <row r="22" spans="2:17" x14ac:dyDescent="0.25">
      <c r="B22" s="80" t="s">
        <v>21</v>
      </c>
      <c r="C22" s="30">
        <v>738919018.23000002</v>
      </c>
      <c r="D22" s="30">
        <v>894971320.12</v>
      </c>
      <c r="E22" s="30">
        <v>1234856922.3199999</v>
      </c>
      <c r="F22" s="30">
        <v>1043099519.6799999</v>
      </c>
      <c r="G22" s="30">
        <v>1304540491.6400001</v>
      </c>
      <c r="H22" s="30">
        <v>1412533700.53</v>
      </c>
      <c r="I22" s="30">
        <v>1270312114.6900001</v>
      </c>
      <c r="J22" s="30">
        <v>1312600588.6900001</v>
      </c>
      <c r="K22" s="30">
        <v>1316189322</v>
      </c>
      <c r="L22" s="30">
        <v>1404259246.23</v>
      </c>
      <c r="M22" s="30">
        <v>1430278425.98</v>
      </c>
      <c r="N22" s="30">
        <v>1916910866.02</v>
      </c>
      <c r="O22" s="30">
        <f t="shared" si="0"/>
        <v>15279471536.129999</v>
      </c>
      <c r="P22" s="12"/>
      <c r="Q22" s="13"/>
    </row>
    <row r="23" spans="2:17" x14ac:dyDescent="0.25">
      <c r="B23" s="82" t="s">
        <v>22</v>
      </c>
      <c r="C23" s="30">
        <v>54341931.469999999</v>
      </c>
      <c r="D23" s="30">
        <v>55704709.030000001</v>
      </c>
      <c r="E23" s="30">
        <v>61626120.899999999</v>
      </c>
      <c r="F23" s="30">
        <v>50932992.5</v>
      </c>
      <c r="G23" s="30">
        <v>63031511.460000001</v>
      </c>
      <c r="H23" s="30">
        <v>48685966.829999998</v>
      </c>
      <c r="I23" s="30">
        <v>66232344.619999997</v>
      </c>
      <c r="J23" s="30">
        <v>66096293.32</v>
      </c>
      <c r="K23" s="30">
        <v>53617430.609999999</v>
      </c>
      <c r="L23" s="30">
        <v>84373348.140000001</v>
      </c>
      <c r="M23" s="30">
        <v>73039635.939999998</v>
      </c>
      <c r="N23" s="30">
        <v>56587562.100000001</v>
      </c>
      <c r="O23" s="30">
        <f t="shared" si="0"/>
        <v>734269846.91999996</v>
      </c>
      <c r="P23" s="12"/>
      <c r="Q23" s="13"/>
    </row>
    <row r="24" spans="2:17" x14ac:dyDescent="0.25">
      <c r="B24" s="82" t="s">
        <v>23</v>
      </c>
      <c r="C24" s="30">
        <v>10613554506.5</v>
      </c>
      <c r="D24" s="30">
        <v>11114734273.510002</v>
      </c>
      <c r="E24" s="30">
        <v>13290831428.059999</v>
      </c>
      <c r="F24" s="30">
        <v>11485668615.750002</v>
      </c>
      <c r="G24" s="30">
        <v>13927129858.970001</v>
      </c>
      <c r="H24" s="30">
        <v>12046055404.809999</v>
      </c>
      <c r="I24" s="30">
        <v>13466785860.82</v>
      </c>
      <c r="J24" s="30">
        <v>13608500202.310001</v>
      </c>
      <c r="K24" s="30">
        <v>12877191058.18</v>
      </c>
      <c r="L24" s="30">
        <v>13821923177.890003</v>
      </c>
      <c r="M24" s="30">
        <v>15671749781.570002</v>
      </c>
      <c r="N24" s="30">
        <v>15426692344.620001</v>
      </c>
      <c r="O24" s="30">
        <f t="shared" si="0"/>
        <v>157350816512.98999</v>
      </c>
      <c r="P24" s="12"/>
      <c r="Q24" s="13"/>
    </row>
    <row r="25" spans="2:17" x14ac:dyDescent="0.25">
      <c r="B25" s="76" t="s">
        <v>67</v>
      </c>
      <c r="C25" s="29">
        <v>21047150.68</v>
      </c>
      <c r="D25" s="29">
        <v>15276328.029999999</v>
      </c>
      <c r="E25" s="29">
        <v>21196908.190000001</v>
      </c>
      <c r="F25" s="29">
        <v>16584049.27</v>
      </c>
      <c r="G25" s="29">
        <v>16883557.739999998</v>
      </c>
      <c r="H25" s="29">
        <v>19296609.59</v>
      </c>
      <c r="I25" s="29">
        <v>18512956.579999998</v>
      </c>
      <c r="J25" s="29">
        <v>18910047.539999999</v>
      </c>
      <c r="K25" s="29">
        <v>19554551</v>
      </c>
      <c r="L25" s="29">
        <v>19616162.460000001</v>
      </c>
      <c r="M25" s="29">
        <v>17566202.359999999</v>
      </c>
      <c r="N25" s="29">
        <v>16864401.489999998</v>
      </c>
      <c r="O25" s="29">
        <f t="shared" si="0"/>
        <v>221308924.93000001</v>
      </c>
      <c r="P25" s="12"/>
      <c r="Q25" s="13"/>
    </row>
    <row r="26" spans="2:17" x14ac:dyDescent="0.25">
      <c r="B26" s="76" t="s">
        <v>24</v>
      </c>
      <c r="C26" s="29">
        <v>577402458.20000005</v>
      </c>
      <c r="D26" s="29">
        <v>646716384.83000004</v>
      </c>
      <c r="E26" s="29">
        <v>726553292.32000005</v>
      </c>
      <c r="F26" s="29">
        <v>639243714.75999999</v>
      </c>
      <c r="G26" s="29">
        <v>796839819.98000002</v>
      </c>
      <c r="H26" s="29">
        <v>693089454.02999997</v>
      </c>
      <c r="I26" s="29">
        <v>752206526.38999999</v>
      </c>
      <c r="J26" s="29">
        <v>738645985.32000005</v>
      </c>
      <c r="K26" s="29">
        <v>674511755.82000005</v>
      </c>
      <c r="L26" s="29">
        <v>793482666.29999995</v>
      </c>
      <c r="M26" s="29">
        <v>791633919.33000004</v>
      </c>
      <c r="N26" s="29">
        <v>877935534.89999998</v>
      </c>
      <c r="O26" s="29">
        <f t="shared" si="0"/>
        <v>8708261512.1800003</v>
      </c>
      <c r="P26" s="12"/>
      <c r="Q26" s="13"/>
    </row>
    <row r="27" spans="2:17" x14ac:dyDescent="0.25">
      <c r="B27" s="76" t="s">
        <v>25</v>
      </c>
      <c r="C27" s="29">
        <v>270932520.44</v>
      </c>
      <c r="D27" s="29">
        <v>243357188.72</v>
      </c>
      <c r="E27" s="29">
        <v>302713167.93000001</v>
      </c>
      <c r="F27" s="29">
        <v>282330058.45999998</v>
      </c>
      <c r="G27" s="29">
        <v>296100271.91000003</v>
      </c>
      <c r="H27" s="29">
        <v>276652347.01999998</v>
      </c>
      <c r="I27" s="29">
        <v>269624288.79000002</v>
      </c>
      <c r="J27" s="29">
        <v>267934959.66999999</v>
      </c>
      <c r="K27" s="29">
        <v>284649334.98000002</v>
      </c>
      <c r="L27" s="29">
        <v>310315015.75999999</v>
      </c>
      <c r="M27" s="29">
        <v>302137481.50999999</v>
      </c>
      <c r="N27" s="29">
        <v>294007624.13</v>
      </c>
      <c r="O27" s="29">
        <f t="shared" si="0"/>
        <v>3400754259.3200006</v>
      </c>
      <c r="P27" s="12"/>
      <c r="Q27" s="13"/>
    </row>
    <row r="28" spans="2:17" x14ac:dyDescent="0.25">
      <c r="B28" s="76" t="s">
        <v>26</v>
      </c>
      <c r="C28" s="29">
        <v>32170935.609999999</v>
      </c>
      <c r="D28" s="29">
        <v>32403200.579999998</v>
      </c>
      <c r="E28" s="29">
        <v>30339768.25</v>
      </c>
      <c r="F28" s="29">
        <v>26756120.699999999</v>
      </c>
      <c r="G28" s="29">
        <v>17015914.010000002</v>
      </c>
      <c r="H28" s="29">
        <v>20401470</v>
      </c>
      <c r="I28" s="29">
        <v>20621044</v>
      </c>
      <c r="J28" s="29">
        <v>18771790</v>
      </c>
      <c r="K28" s="29">
        <v>20373600.960000001</v>
      </c>
      <c r="L28" s="29">
        <v>19619293.960000001</v>
      </c>
      <c r="M28" s="29">
        <v>20825785.960000001</v>
      </c>
      <c r="N28" s="29">
        <v>28543031.960000001</v>
      </c>
      <c r="O28" s="29">
        <f t="shared" si="0"/>
        <v>287841955.99000001</v>
      </c>
      <c r="P28" s="12"/>
      <c r="Q28" s="13"/>
    </row>
    <row r="29" spans="2:17" x14ac:dyDescent="0.25">
      <c r="B29" s="76" t="s">
        <v>27</v>
      </c>
      <c r="C29" s="29">
        <v>2454658558.5999999</v>
      </c>
      <c r="D29" s="29">
        <v>2714725511.2199998</v>
      </c>
      <c r="E29" s="29">
        <v>3547200149.1900001</v>
      </c>
      <c r="F29" s="29">
        <v>2919850206.1199999</v>
      </c>
      <c r="G29" s="29">
        <v>3380208986.9200001</v>
      </c>
      <c r="H29" s="29">
        <v>2914494985.23</v>
      </c>
      <c r="I29" s="29">
        <v>3593389517.6799998</v>
      </c>
      <c r="J29" s="29">
        <v>3626860579.8899999</v>
      </c>
      <c r="K29" s="29">
        <v>3326365985.3699999</v>
      </c>
      <c r="L29" s="29">
        <v>3577327059.2800002</v>
      </c>
      <c r="M29" s="29">
        <v>4268471312.6799998</v>
      </c>
      <c r="N29" s="29">
        <v>4526825254.9099998</v>
      </c>
      <c r="O29" s="29">
        <f t="shared" si="0"/>
        <v>40850378107.089996</v>
      </c>
      <c r="P29" s="12"/>
      <c r="Q29" s="13"/>
    </row>
    <row r="30" spans="2:17" x14ac:dyDescent="0.25">
      <c r="B30" s="76" t="s">
        <v>28</v>
      </c>
      <c r="C30" s="29">
        <v>65057963.950000003</v>
      </c>
      <c r="D30" s="29">
        <v>50359421.68</v>
      </c>
      <c r="E30" s="29">
        <v>56664161.549999997</v>
      </c>
      <c r="F30" s="29">
        <v>48391738.909999996</v>
      </c>
      <c r="G30" s="29">
        <v>68914744.5</v>
      </c>
      <c r="H30" s="29">
        <v>40310285.390000001</v>
      </c>
      <c r="I30" s="29">
        <v>57611297.25</v>
      </c>
      <c r="J30" s="29">
        <v>48904044.880000003</v>
      </c>
      <c r="K30" s="29">
        <v>45909931.18</v>
      </c>
      <c r="L30" s="29">
        <v>55846581.880000003</v>
      </c>
      <c r="M30" s="29">
        <v>58017218.369999997</v>
      </c>
      <c r="N30" s="29">
        <v>63994088.560000002</v>
      </c>
      <c r="O30" s="29">
        <f t="shared" si="0"/>
        <v>659981478.10000014</v>
      </c>
      <c r="P30" s="12"/>
      <c r="Q30" s="13"/>
    </row>
    <row r="31" spans="2:17" x14ac:dyDescent="0.25">
      <c r="B31" s="76" t="s">
        <v>29</v>
      </c>
      <c r="C31" s="29">
        <v>712510161.22000003</v>
      </c>
      <c r="D31" s="29">
        <v>698548054.87</v>
      </c>
      <c r="E31" s="29">
        <v>844163033.09000003</v>
      </c>
      <c r="F31" s="29">
        <v>691329415.25</v>
      </c>
      <c r="G31" s="29">
        <v>892376306.14999998</v>
      </c>
      <c r="H31" s="29">
        <v>770495696.10000002</v>
      </c>
      <c r="I31" s="29">
        <v>810254526.20000005</v>
      </c>
      <c r="J31" s="29">
        <v>874520983.83000004</v>
      </c>
      <c r="K31" s="29">
        <v>890402883.36000001</v>
      </c>
      <c r="L31" s="29">
        <v>845266091.92999995</v>
      </c>
      <c r="M31" s="29">
        <v>932031528.90999997</v>
      </c>
      <c r="N31" s="29">
        <v>855532780.76999998</v>
      </c>
      <c r="O31" s="29">
        <f t="shared" si="0"/>
        <v>9817431461.6800003</v>
      </c>
      <c r="P31" s="12"/>
      <c r="Q31" s="13"/>
    </row>
    <row r="32" spans="2:17" x14ac:dyDescent="0.25">
      <c r="B32" s="76" t="s">
        <v>30</v>
      </c>
      <c r="C32" s="29">
        <v>7728478.3099999996</v>
      </c>
      <c r="D32" s="29">
        <v>9176072.9000000004</v>
      </c>
      <c r="E32" s="29">
        <v>8643926.5099999998</v>
      </c>
      <c r="F32" s="29">
        <v>7993296.29</v>
      </c>
      <c r="G32" s="29">
        <v>8252000.9400000004</v>
      </c>
      <c r="H32" s="29">
        <v>7739626.8600000003</v>
      </c>
      <c r="I32" s="29">
        <v>10409814.449999999</v>
      </c>
      <c r="J32" s="29">
        <v>10055266.619999999</v>
      </c>
      <c r="K32" s="29">
        <v>13096299.369999999</v>
      </c>
      <c r="L32" s="29">
        <v>6888717.4100000001</v>
      </c>
      <c r="M32" s="29">
        <v>10323336</v>
      </c>
      <c r="N32" s="29">
        <v>10377616.449999999</v>
      </c>
      <c r="O32" s="29">
        <f t="shared" si="0"/>
        <v>110684452.11</v>
      </c>
      <c r="P32" s="12"/>
      <c r="Q32" s="13"/>
    </row>
    <row r="33" spans="2:17" x14ac:dyDescent="0.25">
      <c r="B33" s="76" t="s">
        <v>31</v>
      </c>
      <c r="C33" s="29">
        <v>43134867.740000002</v>
      </c>
      <c r="D33" s="29">
        <v>44970540.43</v>
      </c>
      <c r="E33" s="29">
        <v>51404208.200000003</v>
      </c>
      <c r="F33" s="29">
        <v>45770988.469999999</v>
      </c>
      <c r="G33" s="29">
        <v>49320936.920000002</v>
      </c>
      <c r="H33" s="29">
        <v>46144552.710000001</v>
      </c>
      <c r="I33" s="29">
        <v>49616673.939999998</v>
      </c>
      <c r="J33" s="29">
        <v>52658461.57</v>
      </c>
      <c r="K33" s="29">
        <v>45107085.509999998</v>
      </c>
      <c r="L33" s="29">
        <v>50369123.18</v>
      </c>
      <c r="M33" s="29">
        <v>53641726.100000001</v>
      </c>
      <c r="N33" s="29">
        <v>69421996.109999999</v>
      </c>
      <c r="O33" s="29">
        <f t="shared" si="0"/>
        <v>601561160.88</v>
      </c>
      <c r="P33" s="12"/>
      <c r="Q33" s="13"/>
    </row>
    <row r="34" spans="2:17" x14ac:dyDescent="0.25">
      <c r="B34" s="76" t="s">
        <v>32</v>
      </c>
      <c r="C34" s="29">
        <v>19681073.390000001</v>
      </c>
      <c r="D34" s="29">
        <v>72666224.079999998</v>
      </c>
      <c r="E34" s="29">
        <v>58344659.100000001</v>
      </c>
      <c r="F34" s="29">
        <v>85284528.519999996</v>
      </c>
      <c r="G34" s="29">
        <v>74842571.620000005</v>
      </c>
      <c r="H34" s="29">
        <v>52971654.020000003</v>
      </c>
      <c r="I34" s="29">
        <v>82736901.519999996</v>
      </c>
      <c r="J34" s="29">
        <v>96638660.849999994</v>
      </c>
      <c r="K34" s="29">
        <v>88801916.859999999</v>
      </c>
      <c r="L34" s="29">
        <v>63328487.369999997</v>
      </c>
      <c r="M34" s="29">
        <v>90485816</v>
      </c>
      <c r="N34" s="29">
        <v>90819894.939999998</v>
      </c>
      <c r="O34" s="29">
        <f t="shared" si="0"/>
        <v>876602388.26999998</v>
      </c>
      <c r="P34" s="12"/>
      <c r="Q34" s="13"/>
    </row>
    <row r="35" spans="2:17" x14ac:dyDescent="0.25">
      <c r="B35" s="76" t="s">
        <v>33</v>
      </c>
      <c r="C35" s="29">
        <v>239091925.41</v>
      </c>
      <c r="D35" s="29">
        <v>216360545.02000001</v>
      </c>
      <c r="E35" s="29">
        <v>243860506.94</v>
      </c>
      <c r="F35" s="29">
        <v>227982489.06999999</v>
      </c>
      <c r="G35" s="29">
        <v>267060459.99000001</v>
      </c>
      <c r="H35" s="29">
        <v>262004664.44</v>
      </c>
      <c r="I35" s="29">
        <v>277057346.62</v>
      </c>
      <c r="J35" s="29">
        <v>284999676.56</v>
      </c>
      <c r="K35" s="29">
        <v>271106904.35000002</v>
      </c>
      <c r="L35" s="29">
        <v>255695204.34999999</v>
      </c>
      <c r="M35" s="29">
        <v>250556002</v>
      </c>
      <c r="N35" s="29">
        <v>268278712.30000001</v>
      </c>
      <c r="O35" s="29">
        <f t="shared" si="0"/>
        <v>3064054437.0500002</v>
      </c>
      <c r="P35" s="12"/>
      <c r="Q35" s="13"/>
    </row>
    <row r="36" spans="2:17" x14ac:dyDescent="0.25">
      <c r="B36" s="76" t="s">
        <v>34</v>
      </c>
      <c r="C36" s="29">
        <v>1055313932.65</v>
      </c>
      <c r="D36" s="29">
        <v>965358193.47000003</v>
      </c>
      <c r="E36" s="29">
        <v>1138198909.71</v>
      </c>
      <c r="F36" s="29">
        <v>1043033143</v>
      </c>
      <c r="G36" s="29">
        <v>1219647539.1099999</v>
      </c>
      <c r="H36" s="29">
        <v>1128492538.5799999</v>
      </c>
      <c r="I36" s="29">
        <v>1173305081.0699999</v>
      </c>
      <c r="J36" s="29">
        <v>1175575322</v>
      </c>
      <c r="K36" s="29">
        <v>1117334007</v>
      </c>
      <c r="L36" s="29">
        <v>1121290123</v>
      </c>
      <c r="M36" s="29">
        <v>1256755555.4100001</v>
      </c>
      <c r="N36" s="29">
        <v>1156792333.3299999</v>
      </c>
      <c r="O36" s="29">
        <f t="shared" si="0"/>
        <v>13551096678.33</v>
      </c>
      <c r="P36" s="12"/>
      <c r="Q36" s="13"/>
    </row>
    <row r="37" spans="2:17" x14ac:dyDescent="0.25">
      <c r="B37" s="76" t="s">
        <v>35</v>
      </c>
      <c r="C37" s="29">
        <v>550854929.60000002</v>
      </c>
      <c r="D37" s="29">
        <v>560612205.12</v>
      </c>
      <c r="E37" s="29">
        <v>541845522.38</v>
      </c>
      <c r="F37" s="29">
        <v>489133182.62</v>
      </c>
      <c r="G37" s="29">
        <v>652560622.49000001</v>
      </c>
      <c r="H37" s="29">
        <v>576158974.00999999</v>
      </c>
      <c r="I37" s="29">
        <v>545836758.21000004</v>
      </c>
      <c r="J37" s="29">
        <v>641965453.33000004</v>
      </c>
      <c r="K37" s="29">
        <v>560210440.09000003</v>
      </c>
      <c r="L37" s="29">
        <v>572355753.19000006</v>
      </c>
      <c r="M37" s="29">
        <v>696752457.05999994</v>
      </c>
      <c r="N37" s="29">
        <v>551731191</v>
      </c>
      <c r="O37" s="29">
        <f t="shared" si="0"/>
        <v>6940017489.1000004</v>
      </c>
      <c r="P37" s="12"/>
      <c r="Q37" s="13"/>
    </row>
    <row r="38" spans="2:17" x14ac:dyDescent="0.25">
      <c r="B38" s="76" t="s">
        <v>36</v>
      </c>
      <c r="C38" s="29">
        <v>224722375.41999999</v>
      </c>
      <c r="D38" s="29">
        <v>262018654.63999999</v>
      </c>
      <c r="E38" s="29">
        <v>342128144.98000002</v>
      </c>
      <c r="F38" s="29">
        <v>322512233.42000002</v>
      </c>
      <c r="G38" s="29">
        <v>396015592.58999997</v>
      </c>
      <c r="H38" s="29">
        <v>297385037.62</v>
      </c>
      <c r="I38" s="29">
        <v>289853486.38</v>
      </c>
      <c r="J38" s="29">
        <v>283241186.82999998</v>
      </c>
      <c r="K38" s="29">
        <v>320199524.37</v>
      </c>
      <c r="L38" s="29">
        <v>328805934.04000002</v>
      </c>
      <c r="M38" s="29">
        <v>474159878.94</v>
      </c>
      <c r="N38" s="29">
        <v>495437765.77999997</v>
      </c>
      <c r="O38" s="29">
        <f t="shared" si="0"/>
        <v>4036479815.0100002</v>
      </c>
      <c r="P38" s="12"/>
      <c r="Q38" s="13"/>
    </row>
    <row r="39" spans="2:17" x14ac:dyDescent="0.25">
      <c r="B39" s="76" t="s">
        <v>37</v>
      </c>
      <c r="C39" s="29">
        <v>85854467.840000004</v>
      </c>
      <c r="D39" s="29">
        <v>97006578.640000001</v>
      </c>
      <c r="E39" s="29">
        <v>101836351.45</v>
      </c>
      <c r="F39" s="29">
        <v>94745989.920000002</v>
      </c>
      <c r="G39" s="29">
        <v>96343869.060000002</v>
      </c>
      <c r="H39" s="29">
        <v>81889031.189999998</v>
      </c>
      <c r="I39" s="29">
        <v>96266982.739999995</v>
      </c>
      <c r="J39" s="29">
        <v>92718145.890000001</v>
      </c>
      <c r="K39" s="29">
        <v>104795115.40000001</v>
      </c>
      <c r="L39" s="29">
        <v>102890572.44</v>
      </c>
      <c r="M39" s="29">
        <v>131855097.53</v>
      </c>
      <c r="N39" s="29">
        <v>109965139.79000001</v>
      </c>
      <c r="O39" s="29">
        <f t="shared" si="0"/>
        <v>1196167341.8899999</v>
      </c>
      <c r="P39" s="12"/>
      <c r="Q39" s="13"/>
    </row>
    <row r="40" spans="2:17" x14ac:dyDescent="0.25">
      <c r="B40" s="76" t="s">
        <v>38</v>
      </c>
      <c r="C40" s="29">
        <v>116765</v>
      </c>
      <c r="D40" s="29">
        <v>54768</v>
      </c>
      <c r="E40" s="29">
        <v>121045</v>
      </c>
      <c r="F40" s="29">
        <v>33677</v>
      </c>
      <c r="G40" s="29">
        <v>359369</v>
      </c>
      <c r="H40" s="29">
        <v>233090</v>
      </c>
      <c r="I40" s="29">
        <v>135313</v>
      </c>
      <c r="J40" s="29">
        <v>220974</v>
      </c>
      <c r="K40" s="29">
        <v>27384</v>
      </c>
      <c r="L40" s="29">
        <v>392533</v>
      </c>
      <c r="M40" s="29">
        <v>42603</v>
      </c>
      <c r="N40" s="29">
        <v>7010848.25</v>
      </c>
      <c r="O40" s="29">
        <f t="shared" si="0"/>
        <v>8748369.25</v>
      </c>
      <c r="P40" s="12"/>
      <c r="Q40" s="13"/>
    </row>
    <row r="41" spans="2:17" x14ac:dyDescent="0.25">
      <c r="B41" s="76" t="s">
        <v>39</v>
      </c>
      <c r="C41" s="29">
        <v>321471957.75999999</v>
      </c>
      <c r="D41" s="29">
        <v>313390418.50999999</v>
      </c>
      <c r="E41" s="29">
        <v>379622996.57999998</v>
      </c>
      <c r="F41" s="29">
        <v>306546355.67000002</v>
      </c>
      <c r="G41" s="29">
        <v>363275833.31</v>
      </c>
      <c r="H41" s="29">
        <v>351625958.24000001</v>
      </c>
      <c r="I41" s="29">
        <v>346172232.00999999</v>
      </c>
      <c r="J41" s="29">
        <v>334423804.42000002</v>
      </c>
      <c r="K41" s="29">
        <v>335296771.86000001</v>
      </c>
      <c r="L41" s="29">
        <v>382058961.25999999</v>
      </c>
      <c r="M41" s="29">
        <v>378922203.49000001</v>
      </c>
      <c r="N41" s="29">
        <v>338167337.67000002</v>
      </c>
      <c r="O41" s="29">
        <f t="shared" si="0"/>
        <v>4150974830.7799997</v>
      </c>
      <c r="P41" s="12"/>
      <c r="Q41" s="13"/>
    </row>
    <row r="42" spans="2:17" x14ac:dyDescent="0.25">
      <c r="B42" s="76" t="s">
        <v>40</v>
      </c>
      <c r="C42" s="29">
        <v>66984544.43</v>
      </c>
      <c r="D42" s="29">
        <v>38367076.579999998</v>
      </c>
      <c r="E42" s="29">
        <v>78808562.930000007</v>
      </c>
      <c r="F42" s="29">
        <v>87505856.390000001</v>
      </c>
      <c r="G42" s="29">
        <v>136741913.08000001</v>
      </c>
      <c r="H42" s="29">
        <v>88939057.049999997</v>
      </c>
      <c r="I42" s="29">
        <v>95726945.700000003</v>
      </c>
      <c r="J42" s="29">
        <v>130276477.22</v>
      </c>
      <c r="K42" s="29">
        <v>122804659.41</v>
      </c>
      <c r="L42" s="29">
        <v>146183879.08000001</v>
      </c>
      <c r="M42" s="29">
        <v>144043793.25</v>
      </c>
      <c r="N42" s="29">
        <v>191636226.02000001</v>
      </c>
      <c r="O42" s="29">
        <f t="shared" si="0"/>
        <v>1328018991.1399999</v>
      </c>
      <c r="P42" s="12"/>
      <c r="Q42" s="13"/>
    </row>
    <row r="43" spans="2:17" x14ac:dyDescent="0.25">
      <c r="B43" s="76" t="s">
        <v>41</v>
      </c>
      <c r="C43" s="29">
        <v>127813776.20999999</v>
      </c>
      <c r="D43" s="29">
        <v>132337868.27</v>
      </c>
      <c r="E43" s="29">
        <v>134891611.58000001</v>
      </c>
      <c r="F43" s="29">
        <v>123201382.75</v>
      </c>
      <c r="G43" s="29">
        <v>160712919.62</v>
      </c>
      <c r="H43" s="29">
        <v>130528030.98999999</v>
      </c>
      <c r="I43" s="29">
        <v>150845423.97</v>
      </c>
      <c r="J43" s="29">
        <v>151007466.90000001</v>
      </c>
      <c r="K43" s="29">
        <v>144454440.72999999</v>
      </c>
      <c r="L43" s="29">
        <v>159344732.47999999</v>
      </c>
      <c r="M43" s="29">
        <v>164787082.43000001</v>
      </c>
      <c r="N43" s="29">
        <v>140723538.44</v>
      </c>
      <c r="O43" s="29">
        <f t="shared" si="0"/>
        <v>1720648274.3700004</v>
      </c>
      <c r="P43" s="12"/>
      <c r="Q43" s="13"/>
    </row>
    <row r="44" spans="2:17" x14ac:dyDescent="0.25">
      <c r="B44" s="76" t="s">
        <v>42</v>
      </c>
      <c r="C44" s="29">
        <v>143219687.72999999</v>
      </c>
      <c r="D44" s="29">
        <v>165493777.28</v>
      </c>
      <c r="E44" s="29">
        <v>227094224.21000001</v>
      </c>
      <c r="F44" s="29">
        <v>208093333.41999999</v>
      </c>
      <c r="G44" s="29">
        <v>269949514.83999997</v>
      </c>
      <c r="H44" s="29">
        <v>269952497.56999999</v>
      </c>
      <c r="I44" s="29">
        <v>325874580.61000001</v>
      </c>
      <c r="J44" s="29">
        <v>291046934.77999997</v>
      </c>
      <c r="K44" s="29">
        <v>200220741.34</v>
      </c>
      <c r="L44" s="29">
        <v>243290696.87</v>
      </c>
      <c r="M44" s="29">
        <v>345848473.05000001</v>
      </c>
      <c r="N44" s="29">
        <v>467709249.73000002</v>
      </c>
      <c r="O44" s="29">
        <f t="shared" si="0"/>
        <v>3157793711.4299998</v>
      </c>
      <c r="P44" s="12"/>
      <c r="Q44" s="13"/>
    </row>
    <row r="45" spans="2:17" x14ac:dyDescent="0.25">
      <c r="B45" s="76" t="s">
        <v>43</v>
      </c>
      <c r="C45" s="29">
        <v>335414008.44</v>
      </c>
      <c r="D45" s="29">
        <v>362534010.63999999</v>
      </c>
      <c r="E45" s="29">
        <v>441338440.01999998</v>
      </c>
      <c r="F45" s="29">
        <v>384671382.60000002</v>
      </c>
      <c r="G45" s="29">
        <v>437195145.79000002</v>
      </c>
      <c r="H45" s="29">
        <v>376891753.20999998</v>
      </c>
      <c r="I45" s="29">
        <v>387417728.79000002</v>
      </c>
      <c r="J45" s="29">
        <v>416732167.44</v>
      </c>
      <c r="K45" s="29">
        <v>422991612.94999999</v>
      </c>
      <c r="L45" s="29">
        <v>596741786.28999996</v>
      </c>
      <c r="M45" s="29">
        <v>611368238.03999996</v>
      </c>
      <c r="N45" s="29">
        <v>541656561.59000003</v>
      </c>
      <c r="O45" s="29">
        <f t="shared" si="0"/>
        <v>5314952835.7999992</v>
      </c>
      <c r="P45" s="12"/>
      <c r="Q45" s="13"/>
    </row>
    <row r="46" spans="2:17" x14ac:dyDescent="0.25">
      <c r="B46" s="76" t="s">
        <v>90</v>
      </c>
      <c r="C46" s="29">
        <v>1098006404.29</v>
      </c>
      <c r="D46" s="29">
        <v>1089209569.5699999</v>
      </c>
      <c r="E46" s="29">
        <v>1294939513.55</v>
      </c>
      <c r="F46" s="29">
        <v>1040091442.36</v>
      </c>
      <c r="G46" s="29">
        <v>1435292490.76</v>
      </c>
      <c r="H46" s="29">
        <v>1117531275.52</v>
      </c>
      <c r="I46" s="29">
        <v>1327780051.48</v>
      </c>
      <c r="J46" s="29">
        <v>1253604397.7</v>
      </c>
      <c r="K46" s="29">
        <v>1219433568.6400001</v>
      </c>
      <c r="L46" s="29">
        <v>1273476663.4000001</v>
      </c>
      <c r="M46" s="29">
        <v>1365860124.3</v>
      </c>
      <c r="N46" s="29">
        <v>1176316403.5599999</v>
      </c>
      <c r="O46" s="29">
        <f t="shared" si="0"/>
        <v>14691541905.129997</v>
      </c>
      <c r="P46" s="12"/>
      <c r="Q46" s="13"/>
    </row>
    <row r="47" spans="2:17" x14ac:dyDescent="0.25">
      <c r="B47" s="76" t="s">
        <v>44</v>
      </c>
      <c r="C47" s="29">
        <v>2160365563.5799999</v>
      </c>
      <c r="D47" s="29">
        <v>2383791680.4299998</v>
      </c>
      <c r="E47" s="29">
        <v>2718922324.4000001</v>
      </c>
      <c r="F47" s="29">
        <v>2394584030.7800002</v>
      </c>
      <c r="G47" s="29">
        <v>2891219478.6399999</v>
      </c>
      <c r="H47" s="29">
        <v>2522826815.4400001</v>
      </c>
      <c r="I47" s="29">
        <v>2785530383.4400001</v>
      </c>
      <c r="J47" s="29">
        <v>2798787415.0700002</v>
      </c>
      <c r="K47" s="29">
        <v>2649542543.6300001</v>
      </c>
      <c r="L47" s="29">
        <v>2897337138.96</v>
      </c>
      <c r="M47" s="29">
        <v>3305663945.8499999</v>
      </c>
      <c r="N47" s="29">
        <v>3146944812.9400001</v>
      </c>
      <c r="O47" s="29">
        <f t="shared" si="0"/>
        <v>32655516133.159996</v>
      </c>
      <c r="P47" s="12"/>
      <c r="Q47" s="13"/>
    </row>
    <row r="48" spans="2:17" ht="15.75" thickBot="1" x14ac:dyDescent="0.3">
      <c r="B48" s="78" t="s">
        <v>45</v>
      </c>
      <c r="C48" s="28">
        <v>36295352046.050003</v>
      </c>
      <c r="D48" s="28">
        <v>37038104450.910004</v>
      </c>
      <c r="E48" s="28">
        <v>41457144679.18</v>
      </c>
      <c r="F48" s="28">
        <v>37802938126.610001</v>
      </c>
      <c r="G48" s="28">
        <v>42607651430.849998</v>
      </c>
      <c r="H48" s="28">
        <v>39302738571.239998</v>
      </c>
      <c r="I48" s="28">
        <v>42938179909.419998</v>
      </c>
      <c r="J48" s="28">
        <v>43481326630.080002</v>
      </c>
      <c r="K48" s="28">
        <v>39383829470.050003</v>
      </c>
      <c r="L48" s="28">
        <v>43318908695.059998</v>
      </c>
      <c r="M48" s="28">
        <v>46622073114.720001</v>
      </c>
      <c r="N48" s="28">
        <v>54261082456.400002</v>
      </c>
      <c r="O48" s="28">
        <f t="shared" si="0"/>
        <v>504509329580.57007</v>
      </c>
      <c r="P48" s="12"/>
      <c r="Q48" s="13"/>
    </row>
    <row r="49" spans="2:18" x14ac:dyDescent="0.25">
      <c r="B49" s="80" t="s">
        <v>46</v>
      </c>
      <c r="C49" s="30">
        <v>260054.96</v>
      </c>
      <c r="D49" s="30">
        <v>2006544.69</v>
      </c>
      <c r="E49" s="30">
        <v>626537.91</v>
      </c>
      <c r="F49" s="30">
        <v>1311483.06</v>
      </c>
      <c r="G49" s="30">
        <v>2016940.6999999993</v>
      </c>
      <c r="H49" s="30">
        <v>648596.81000000006</v>
      </c>
      <c r="I49" s="30">
        <v>713211.69</v>
      </c>
      <c r="J49" s="30">
        <v>433566.38</v>
      </c>
      <c r="K49" s="30">
        <v>285975</v>
      </c>
      <c r="L49" s="30">
        <v>360312</v>
      </c>
      <c r="M49" s="30">
        <v>1219253.6599999999</v>
      </c>
      <c r="N49" s="30">
        <v>1856219.13</v>
      </c>
      <c r="O49" s="30">
        <f t="shared" si="0"/>
        <v>11738695.989999998</v>
      </c>
      <c r="P49" s="12"/>
      <c r="Q49" s="13"/>
    </row>
    <row r="50" spans="2:18" x14ac:dyDescent="0.25">
      <c r="B50" s="82" t="s">
        <v>47</v>
      </c>
      <c r="C50" s="30">
        <v>746420272.52999997</v>
      </c>
      <c r="D50" s="30">
        <v>789636823.04999995</v>
      </c>
      <c r="E50" s="30">
        <v>894171267.20000005</v>
      </c>
      <c r="F50" s="30">
        <v>851883611.59000003</v>
      </c>
      <c r="G50" s="30">
        <v>982155071.80999994</v>
      </c>
      <c r="H50" s="30">
        <v>1038072983.62</v>
      </c>
      <c r="I50" s="30">
        <v>1011921294.1</v>
      </c>
      <c r="J50" s="30">
        <v>1081247354.5899999</v>
      </c>
      <c r="K50" s="30">
        <v>847525994.50999999</v>
      </c>
      <c r="L50" s="30">
        <v>947755942.48000002</v>
      </c>
      <c r="M50" s="30">
        <v>946225522.65999997</v>
      </c>
      <c r="N50" s="30">
        <v>1204473830.73</v>
      </c>
      <c r="O50" s="30">
        <f t="shared" si="0"/>
        <v>11341489968.870001</v>
      </c>
      <c r="P50" s="12"/>
      <c r="Q50" s="13"/>
    </row>
    <row r="51" spans="2:18" x14ac:dyDescent="0.25">
      <c r="B51" s="82" t="s">
        <v>48</v>
      </c>
      <c r="C51" s="30">
        <v>20407295966.239998</v>
      </c>
      <c r="D51" s="30">
        <v>20873300528.549999</v>
      </c>
      <c r="E51" s="30">
        <v>24213339167.629997</v>
      </c>
      <c r="F51" s="30">
        <v>21616971145.810001</v>
      </c>
      <c r="G51" s="30">
        <v>26966541769.959999</v>
      </c>
      <c r="H51" s="30">
        <v>23930356188.389999</v>
      </c>
      <c r="I51" s="30">
        <v>25881055520.849998</v>
      </c>
      <c r="J51" s="30">
        <v>26587808354.189995</v>
      </c>
      <c r="K51" s="30">
        <v>24039250137.049999</v>
      </c>
      <c r="L51" s="30">
        <v>27230006011.77</v>
      </c>
      <c r="M51" s="30">
        <v>29758054598.59</v>
      </c>
      <c r="N51" s="30">
        <v>33749897911.5</v>
      </c>
      <c r="O51" s="30">
        <f t="shared" si="0"/>
        <v>305253877300.53003</v>
      </c>
      <c r="P51" s="12"/>
      <c r="Q51" s="13"/>
    </row>
    <row r="52" spans="2:18" x14ac:dyDescent="0.25">
      <c r="B52" s="76" t="s">
        <v>91</v>
      </c>
      <c r="C52" s="91">
        <v>424179747.80000001</v>
      </c>
      <c r="D52" s="91">
        <v>390587579.95999998</v>
      </c>
      <c r="E52" s="91">
        <v>496942607.67000002</v>
      </c>
      <c r="F52" s="91">
        <v>467512544.5</v>
      </c>
      <c r="G52" s="91">
        <v>486637526.11000001</v>
      </c>
      <c r="H52" s="91">
        <v>467470013.75</v>
      </c>
      <c r="I52" s="91">
        <v>489461844.10000002</v>
      </c>
      <c r="J52" s="91">
        <v>479541206.42000002</v>
      </c>
      <c r="K52" s="91">
        <v>465775639.50999999</v>
      </c>
      <c r="L52" s="91">
        <v>445212028.62</v>
      </c>
      <c r="M52" s="91">
        <v>508792762.25</v>
      </c>
      <c r="N52" s="91">
        <v>471150535.83999997</v>
      </c>
      <c r="O52" s="91">
        <f t="shared" ref="O52:O53" si="1">SUM(C52:N52)</f>
        <v>5593264036.5299997</v>
      </c>
      <c r="P52" s="12"/>
      <c r="Q52" s="13"/>
    </row>
    <row r="53" spans="2:18" x14ac:dyDescent="0.25">
      <c r="B53" s="76" t="s">
        <v>92</v>
      </c>
      <c r="C53" s="91">
        <v>5158552038.3100004</v>
      </c>
      <c r="D53" s="91">
        <v>5039149059.54</v>
      </c>
      <c r="E53" s="91">
        <v>5645975091.7299995</v>
      </c>
      <c r="F53" s="91">
        <v>5163897074.0600004</v>
      </c>
      <c r="G53" s="91">
        <v>6507351846.5</v>
      </c>
      <c r="H53" s="91">
        <v>6021676768.1599998</v>
      </c>
      <c r="I53" s="91">
        <v>6373288898.1999998</v>
      </c>
      <c r="J53" s="91">
        <v>6593034576.1499996</v>
      </c>
      <c r="K53" s="91">
        <v>6113171660.1099997</v>
      </c>
      <c r="L53" s="91">
        <v>7452685709.0600004</v>
      </c>
      <c r="M53" s="91">
        <v>7333267830.8900003</v>
      </c>
      <c r="N53" s="91">
        <v>7903862014.6899996</v>
      </c>
      <c r="O53" s="91">
        <f t="shared" si="1"/>
        <v>75305912567.399994</v>
      </c>
      <c r="P53" s="12"/>
      <c r="Q53" s="13"/>
    </row>
    <row r="54" spans="2:18" x14ac:dyDescent="0.25">
      <c r="B54" s="76" t="s">
        <v>49</v>
      </c>
      <c r="C54" s="91">
        <v>14824564180.129999</v>
      </c>
      <c r="D54" s="91">
        <v>15443563889.049999</v>
      </c>
      <c r="E54" s="91">
        <v>18070421468.23</v>
      </c>
      <c r="F54" s="91">
        <v>15985561527.25</v>
      </c>
      <c r="G54" s="91">
        <v>19972552397.349998</v>
      </c>
      <c r="H54" s="91">
        <v>17441209406.48</v>
      </c>
      <c r="I54" s="91">
        <v>19018304778.549999</v>
      </c>
      <c r="J54" s="91">
        <v>19515232571.619999</v>
      </c>
      <c r="K54" s="91">
        <v>17460302837.43</v>
      </c>
      <c r="L54" s="91">
        <v>19332108274.09</v>
      </c>
      <c r="M54" s="91">
        <v>21915994005.450001</v>
      </c>
      <c r="N54" s="91">
        <v>25374885360.970001</v>
      </c>
      <c r="O54" s="91">
        <f>SUM(C54:N54)</f>
        <v>224354700696.60001</v>
      </c>
      <c r="P54" s="12"/>
      <c r="Q54" s="13"/>
    </row>
    <row r="55" spans="2:18" x14ac:dyDescent="0.25">
      <c r="B55" s="82" t="s">
        <v>50</v>
      </c>
      <c r="C55" s="30">
        <v>3955903710.4699998</v>
      </c>
      <c r="D55" s="30">
        <v>4027366369.1900001</v>
      </c>
      <c r="E55" s="30">
        <v>3937942468.75</v>
      </c>
      <c r="F55" s="30">
        <v>4209513586.9299998</v>
      </c>
      <c r="G55" s="30">
        <v>4254842391.3299999</v>
      </c>
      <c r="H55" s="30">
        <v>4192222698.3899999</v>
      </c>
      <c r="I55" s="30">
        <v>4318509807.6700001</v>
      </c>
      <c r="J55" s="30">
        <v>4337224438</v>
      </c>
      <c r="K55" s="30">
        <v>4311059817.5600004</v>
      </c>
      <c r="L55" s="30">
        <v>4316073094.5299997</v>
      </c>
      <c r="M55" s="30">
        <v>4387263777.0299997</v>
      </c>
      <c r="N55" s="30">
        <v>5209359273.0799999</v>
      </c>
      <c r="O55" s="30">
        <f t="shared" si="0"/>
        <v>51457281432.929993</v>
      </c>
      <c r="P55" s="12"/>
      <c r="Q55" s="13"/>
    </row>
    <row r="56" spans="2:18" x14ac:dyDescent="0.25">
      <c r="B56" s="82" t="s">
        <v>51</v>
      </c>
      <c r="C56" s="30">
        <v>120218133.38</v>
      </c>
      <c r="D56" s="30">
        <v>84731911.319999993</v>
      </c>
      <c r="E56" s="30">
        <v>126639138.55</v>
      </c>
      <c r="F56" s="30">
        <v>281298744.48000002</v>
      </c>
      <c r="G56" s="30">
        <v>120662993.48999999</v>
      </c>
      <c r="H56" s="30">
        <v>78402979.549999997</v>
      </c>
      <c r="I56" s="30">
        <v>104376770.38</v>
      </c>
      <c r="J56" s="30">
        <v>139681059.25</v>
      </c>
      <c r="K56" s="30">
        <v>102995907.97</v>
      </c>
      <c r="L56" s="30">
        <v>148288202.94</v>
      </c>
      <c r="M56" s="30">
        <v>144277437.59</v>
      </c>
      <c r="N56" s="30">
        <v>154375257.46000001</v>
      </c>
      <c r="O56" s="30">
        <f t="shared" si="0"/>
        <v>1605948536.3599999</v>
      </c>
      <c r="P56" s="12"/>
      <c r="Q56" s="13"/>
    </row>
    <row r="57" spans="2:18" x14ac:dyDescent="0.25">
      <c r="B57" s="82" t="s">
        <v>52</v>
      </c>
      <c r="C57" s="30">
        <v>5174595393.0200005</v>
      </c>
      <c r="D57" s="30">
        <v>5134883794.8199997</v>
      </c>
      <c r="E57" s="30">
        <v>5339293048.3000002</v>
      </c>
      <c r="F57" s="30">
        <v>4869515062.3500004</v>
      </c>
      <c r="G57" s="30">
        <v>3517740762.4899998</v>
      </c>
      <c r="H57" s="30">
        <v>3710833674.4000001</v>
      </c>
      <c r="I57" s="30">
        <v>4665838549.8199997</v>
      </c>
      <c r="J57" s="30">
        <v>4333550035.3800001</v>
      </c>
      <c r="K57" s="30">
        <v>3387124474.8699999</v>
      </c>
      <c r="L57" s="30">
        <v>3638986605.9899998</v>
      </c>
      <c r="M57" s="30">
        <v>3846366802.1700001</v>
      </c>
      <c r="N57" s="30">
        <v>5005659412.5299997</v>
      </c>
      <c r="O57" s="30">
        <f t="shared" si="0"/>
        <v>52624387616.139992</v>
      </c>
      <c r="P57" s="12"/>
      <c r="Q57" s="13"/>
    </row>
    <row r="58" spans="2:18" x14ac:dyDescent="0.25">
      <c r="B58" s="82" t="s">
        <v>53</v>
      </c>
      <c r="C58" s="30">
        <v>1691725740.55</v>
      </c>
      <c r="D58" s="30">
        <v>1244384322.0999999</v>
      </c>
      <c r="E58" s="30">
        <v>1445337126.3400002</v>
      </c>
      <c r="F58" s="30">
        <v>775311297.19999993</v>
      </c>
      <c r="G58" s="30">
        <v>886390914.09000003</v>
      </c>
      <c r="H58" s="30">
        <v>828631620.64999998</v>
      </c>
      <c r="I58" s="30">
        <v>861629942.58999991</v>
      </c>
      <c r="J58" s="30">
        <v>877742828.34000003</v>
      </c>
      <c r="K58" s="30">
        <v>791504411.41000009</v>
      </c>
      <c r="L58" s="30">
        <v>855569388.5999999</v>
      </c>
      <c r="M58" s="30">
        <v>891769277.3599999</v>
      </c>
      <c r="N58" s="30">
        <v>1299454956.02</v>
      </c>
      <c r="O58" s="30">
        <f t="shared" si="0"/>
        <v>12449451825.25</v>
      </c>
      <c r="P58" s="12"/>
      <c r="Q58" s="13"/>
    </row>
    <row r="59" spans="2:18" x14ac:dyDescent="0.25">
      <c r="B59" s="82" t="s">
        <v>54</v>
      </c>
      <c r="C59" s="92">
        <v>15308811.85</v>
      </c>
      <c r="D59" s="92">
        <v>16585479.189999999</v>
      </c>
      <c r="E59" s="92">
        <v>23667326.84</v>
      </c>
      <c r="F59" s="92">
        <v>17007471.149999999</v>
      </c>
      <c r="G59" s="92">
        <v>19030741.300000001</v>
      </c>
      <c r="H59" s="92">
        <v>22551467.98</v>
      </c>
      <c r="I59" s="92">
        <v>19591792.949999999</v>
      </c>
      <c r="J59" s="92">
        <v>26632313.809999999</v>
      </c>
      <c r="K59" s="92">
        <v>26038103.52</v>
      </c>
      <c r="L59" s="92">
        <v>22353184.100000001</v>
      </c>
      <c r="M59" s="92">
        <v>27028722.309999999</v>
      </c>
      <c r="N59" s="92">
        <v>30992030.530000001</v>
      </c>
      <c r="O59" s="92">
        <f t="shared" ref="O59:O62" si="2">SUM(C59:N59)</f>
        <v>266787445.53</v>
      </c>
      <c r="P59" s="12"/>
      <c r="Q59" s="13"/>
    </row>
    <row r="60" spans="2:18" x14ac:dyDescent="0.25">
      <c r="B60" s="82" t="s">
        <v>55</v>
      </c>
      <c r="C60" s="92">
        <v>29224597.390000001</v>
      </c>
      <c r="D60" s="92">
        <v>31046345</v>
      </c>
      <c r="E60" s="92">
        <v>35480368.420000002</v>
      </c>
      <c r="F60" s="92">
        <v>31585649.84</v>
      </c>
      <c r="G60" s="92">
        <v>34268727.25</v>
      </c>
      <c r="H60" s="92">
        <v>33723772.890000001</v>
      </c>
      <c r="I60" s="92">
        <v>36997410.810000002</v>
      </c>
      <c r="J60" s="92">
        <v>39910596.450000003</v>
      </c>
      <c r="K60" s="92">
        <v>35232064.219999999</v>
      </c>
      <c r="L60" s="92">
        <v>39641737.450000003</v>
      </c>
      <c r="M60" s="92">
        <v>39755101.560000002</v>
      </c>
      <c r="N60" s="92">
        <v>46610218.390000001</v>
      </c>
      <c r="O60" s="92">
        <f t="shared" si="2"/>
        <v>433476589.66999996</v>
      </c>
      <c r="P60" s="12"/>
      <c r="Q60" s="13"/>
    </row>
    <row r="61" spans="2:18" x14ac:dyDescent="0.25">
      <c r="B61" s="82" t="s">
        <v>56</v>
      </c>
      <c r="C61" s="92">
        <v>1655915679.28</v>
      </c>
      <c r="D61" s="92">
        <v>1697557719.22</v>
      </c>
      <c r="E61" s="92">
        <v>1965775627.0799999</v>
      </c>
      <c r="F61" s="92">
        <v>1810211851.0599999</v>
      </c>
      <c r="G61" s="92">
        <v>1920446787.4200001</v>
      </c>
      <c r="H61" s="92">
        <v>1953962097.04</v>
      </c>
      <c r="I61" s="92">
        <v>2238650650.9299998</v>
      </c>
      <c r="J61" s="92">
        <v>2135876899.78</v>
      </c>
      <c r="K61" s="92">
        <v>1926047286.4200001</v>
      </c>
      <c r="L61" s="92">
        <v>1947920243.03</v>
      </c>
      <c r="M61" s="92">
        <v>2083685248.04</v>
      </c>
      <c r="N61" s="92">
        <v>1970854591.97</v>
      </c>
      <c r="O61" s="92">
        <f t="shared" si="2"/>
        <v>23306904681.27</v>
      </c>
      <c r="P61" s="12"/>
      <c r="Q61" s="13"/>
    </row>
    <row r="62" spans="2:18" x14ac:dyDescent="0.25">
      <c r="B62" s="82" t="s">
        <v>93</v>
      </c>
      <c r="C62" s="92">
        <v>2498483686.3800001</v>
      </c>
      <c r="D62" s="92">
        <v>3136604613.7800002</v>
      </c>
      <c r="E62" s="92">
        <v>3474872602.1599998</v>
      </c>
      <c r="F62" s="92">
        <v>3338328223.1399999</v>
      </c>
      <c r="G62" s="92">
        <v>3903554331.0100002</v>
      </c>
      <c r="H62" s="92">
        <v>3513332491.52</v>
      </c>
      <c r="I62" s="92">
        <v>3798894957.6300001</v>
      </c>
      <c r="J62" s="92">
        <v>3921219183.9099998</v>
      </c>
      <c r="K62" s="92">
        <v>3916765297.52</v>
      </c>
      <c r="L62" s="92">
        <v>4171953972.1700001</v>
      </c>
      <c r="M62" s="92">
        <v>4496427373.75</v>
      </c>
      <c r="N62" s="92">
        <v>5587548755.0600004</v>
      </c>
      <c r="O62" s="92">
        <f t="shared" si="2"/>
        <v>45757985488.029999</v>
      </c>
      <c r="P62" s="12"/>
      <c r="Q62" s="13"/>
    </row>
    <row r="63" spans="2:18" ht="16.5" customHeight="1" x14ac:dyDescent="0.25">
      <c r="B63" s="52" t="s">
        <v>2</v>
      </c>
      <c r="C63" s="60">
        <f t="shared" ref="C63:N63" si="3">+C16+C21+C48</f>
        <v>47844094971.480003</v>
      </c>
      <c r="D63" s="60">
        <f t="shared" si="3"/>
        <v>49247105851.280006</v>
      </c>
      <c r="E63" s="60">
        <f t="shared" si="3"/>
        <v>56205733220.919998</v>
      </c>
      <c r="F63" s="60">
        <f t="shared" si="3"/>
        <v>50518686688.820007</v>
      </c>
      <c r="G63" s="60">
        <f t="shared" si="3"/>
        <v>58076667202.07</v>
      </c>
      <c r="H63" s="60">
        <f t="shared" si="3"/>
        <v>52951133076.049995</v>
      </c>
      <c r="I63" s="60">
        <f t="shared" si="3"/>
        <v>57913508024.779999</v>
      </c>
      <c r="J63" s="60">
        <f t="shared" si="3"/>
        <v>58630930684.650002</v>
      </c>
      <c r="K63" s="60">
        <f t="shared" si="3"/>
        <v>53771536794.630005</v>
      </c>
      <c r="L63" s="60">
        <f t="shared" si="3"/>
        <v>58775910955.360001</v>
      </c>
      <c r="M63" s="60">
        <f t="shared" si="3"/>
        <v>63955621798.460007</v>
      </c>
      <c r="N63" s="60">
        <f t="shared" si="3"/>
        <v>71848775913.700012</v>
      </c>
      <c r="O63" s="60">
        <f t="shared" si="0"/>
        <v>679739705182.19995</v>
      </c>
      <c r="P63" s="12"/>
      <c r="Q63" s="13"/>
      <c r="R63" s="14"/>
    </row>
    <row r="64" spans="2:18" x14ac:dyDescent="0.25">
      <c r="B64" s="86" t="s">
        <v>82</v>
      </c>
    </row>
    <row r="65" spans="2:15" x14ac:dyDescent="0.25">
      <c r="B65" s="15" t="s">
        <v>57</v>
      </c>
    </row>
    <row r="66" spans="2:15" x14ac:dyDescent="0.25">
      <c r="B66" s="15" t="s">
        <v>58</v>
      </c>
    </row>
    <row r="68" spans="2:15" x14ac:dyDescent="0.25"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7"/>
    </row>
    <row r="69" spans="2:15" x14ac:dyDescent="0.25"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7"/>
    </row>
    <row r="70" spans="2:15" x14ac:dyDescent="0.25"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</sheetData>
  <mergeCells count="10">
    <mergeCell ref="B11:O11"/>
    <mergeCell ref="B12:O12"/>
    <mergeCell ref="B14:B15"/>
    <mergeCell ref="C14:N14"/>
    <mergeCell ref="O14:O15"/>
    <mergeCell ref="B1:N1"/>
    <mergeCell ref="B2:N2"/>
    <mergeCell ref="B3:N3"/>
    <mergeCell ref="B4:N4"/>
    <mergeCell ref="C5:P5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0B624-48D3-4EDC-A740-38CC78BC3512}">
  <dimension ref="B1:J64"/>
  <sheetViews>
    <sheetView showGridLines="0" tabSelected="1" zoomScaleNormal="100" workbookViewId="0">
      <pane ySplit="14" topLeftCell="A15" activePane="bottomLeft" state="frozen"/>
      <selection pane="bottomLeft" activeCell="F15" sqref="F15"/>
    </sheetView>
  </sheetViews>
  <sheetFormatPr defaultColWidth="11.42578125" defaultRowHeight="15" x14ac:dyDescent="0.25"/>
  <cols>
    <col min="2" max="2" width="54.85546875" customWidth="1"/>
    <col min="3" max="9" width="13" customWidth="1"/>
  </cols>
  <sheetData>
    <row r="1" spans="2:10" ht="15.75" x14ac:dyDescent="0.25">
      <c r="B1" s="103" t="s">
        <v>66</v>
      </c>
      <c r="C1" s="103"/>
      <c r="D1" s="103"/>
      <c r="E1" s="103"/>
      <c r="F1" s="103"/>
      <c r="G1" s="103"/>
      <c r="H1" s="103"/>
      <c r="I1" s="103"/>
      <c r="J1" s="103"/>
    </row>
    <row r="2" spans="2:10" ht="15.75" x14ac:dyDescent="0.25">
      <c r="B2" s="103" t="s">
        <v>59</v>
      </c>
      <c r="C2" s="103"/>
      <c r="D2" s="103"/>
      <c r="E2" s="103"/>
      <c r="F2" s="103"/>
      <c r="G2" s="103"/>
      <c r="H2" s="103"/>
      <c r="I2" s="103"/>
      <c r="J2" s="103"/>
    </row>
    <row r="3" spans="2:10" ht="15.75" x14ac:dyDescent="0.25">
      <c r="B3" s="103" t="s">
        <v>60</v>
      </c>
      <c r="C3" s="103"/>
      <c r="D3" s="103"/>
      <c r="E3" s="103"/>
      <c r="F3" s="103"/>
      <c r="G3" s="103"/>
      <c r="H3" s="103"/>
      <c r="I3" s="103"/>
      <c r="J3" s="103"/>
    </row>
    <row r="4" spans="2:10" ht="15.75" thickBot="1" x14ac:dyDescent="0.3">
      <c r="B4" s="104" t="s">
        <v>72</v>
      </c>
      <c r="C4" s="104"/>
      <c r="D4" s="104"/>
      <c r="E4" s="104"/>
      <c r="F4" s="104"/>
      <c r="G4" s="104"/>
      <c r="H4" s="104"/>
      <c r="I4" s="104"/>
      <c r="J4" s="104"/>
    </row>
    <row r="5" spans="2:10" ht="13.15" customHeight="1" thickTop="1" thickBot="1" x14ac:dyDescent="0.3">
      <c r="B5" s="66"/>
      <c r="C5" s="66"/>
      <c r="D5" s="66"/>
      <c r="E5" s="66"/>
      <c r="F5" s="66"/>
      <c r="G5" s="66"/>
      <c r="H5" s="66"/>
      <c r="I5" s="66"/>
      <c r="J5" s="66"/>
    </row>
    <row r="6" spans="2:10" ht="15.75" thickTop="1" x14ac:dyDescent="0.25">
      <c r="B6" s="57"/>
      <c r="C6" s="57"/>
    </row>
    <row r="7" spans="2:10" x14ac:dyDescent="0.25">
      <c r="B7" s="57"/>
      <c r="C7" s="57"/>
    </row>
    <row r="8" spans="2:10" x14ac:dyDescent="0.25">
      <c r="B8" s="57"/>
      <c r="C8" s="57"/>
    </row>
    <row r="9" spans="2:10" x14ac:dyDescent="0.25">
      <c r="B9" s="57"/>
      <c r="C9" s="57"/>
    </row>
    <row r="10" spans="2:10" x14ac:dyDescent="0.25">
      <c r="B10" s="105" t="s">
        <v>64</v>
      </c>
      <c r="C10" s="105"/>
      <c r="D10" s="105"/>
      <c r="E10" s="105"/>
      <c r="F10" s="105"/>
      <c r="G10" s="105"/>
      <c r="H10" s="105"/>
      <c r="I10" s="105"/>
      <c r="J10" s="105"/>
    </row>
    <row r="11" spans="2:10" x14ac:dyDescent="0.25">
      <c r="B11" s="106" t="s">
        <v>0</v>
      </c>
      <c r="C11" s="106"/>
      <c r="D11" s="106"/>
      <c r="E11" s="106"/>
      <c r="F11" s="106"/>
      <c r="G11" s="106"/>
      <c r="H11" s="106"/>
      <c r="I11" s="106"/>
      <c r="J11" s="106"/>
    </row>
    <row r="12" spans="2:10" ht="6.6" customHeight="1" x14ac:dyDescent="0.25"/>
    <row r="13" spans="2:10" x14ac:dyDescent="0.25">
      <c r="B13" s="143" t="s">
        <v>1</v>
      </c>
      <c r="C13" s="143" t="s">
        <v>73</v>
      </c>
      <c r="D13" s="143" t="s">
        <v>74</v>
      </c>
      <c r="E13" s="143" t="s">
        <v>75</v>
      </c>
      <c r="F13" s="143" t="s">
        <v>76</v>
      </c>
      <c r="G13" s="143" t="s">
        <v>77</v>
      </c>
      <c r="H13" s="143" t="s">
        <v>78</v>
      </c>
      <c r="I13" s="143" t="s">
        <v>79</v>
      </c>
      <c r="J13" s="143" t="s">
        <v>80</v>
      </c>
    </row>
    <row r="14" spans="2:10" x14ac:dyDescent="0.25">
      <c r="B14" s="144"/>
      <c r="C14" s="144"/>
      <c r="D14" s="144"/>
      <c r="E14" s="144"/>
      <c r="F14" s="144"/>
      <c r="G14" s="144"/>
      <c r="H14" s="144"/>
      <c r="I14" s="144"/>
      <c r="J14" s="144"/>
    </row>
    <row r="15" spans="2:10" ht="15.75" thickBot="1" x14ac:dyDescent="0.3">
      <c r="B15" s="78" t="s">
        <v>15</v>
      </c>
      <c r="C15" s="28">
        <v>1865817705.5899999</v>
      </c>
      <c r="D15" s="28">
        <v>2202524702.04</v>
      </c>
      <c r="E15" s="28">
        <v>1691959104.04</v>
      </c>
      <c r="F15" s="28">
        <v>2025333137.2299998</v>
      </c>
      <c r="G15" s="28">
        <v>2086430357.4000003</v>
      </c>
      <c r="H15" s="41">
        <v>2161702077.5999999</v>
      </c>
      <c r="I15" s="79">
        <v>2950597404.0699997</v>
      </c>
      <c r="J15" s="79">
        <v>3685611378.9099998</v>
      </c>
    </row>
    <row r="16" spans="2:10" x14ac:dyDescent="0.25">
      <c r="B16" s="74" t="s">
        <v>16</v>
      </c>
      <c r="C16" s="29">
        <v>51170654.109999999</v>
      </c>
      <c r="D16" s="29">
        <v>79765735.089999989</v>
      </c>
      <c r="E16" s="29">
        <v>89083906.480000004</v>
      </c>
      <c r="F16" s="29">
        <v>81069368.229999989</v>
      </c>
      <c r="G16" s="29">
        <v>76905185</v>
      </c>
      <c r="H16" s="40">
        <v>70849277.75</v>
      </c>
      <c r="I16" s="75">
        <v>58904187.379999995</v>
      </c>
      <c r="J16" s="75">
        <v>78677025.629999995</v>
      </c>
    </row>
    <row r="17" spans="2:10" x14ac:dyDescent="0.25">
      <c r="B17" s="76" t="s">
        <v>17</v>
      </c>
      <c r="C17" s="29">
        <v>635779458.9799999</v>
      </c>
      <c r="D17" s="29">
        <v>695922642.65999997</v>
      </c>
      <c r="E17" s="29">
        <v>653518862.31000006</v>
      </c>
      <c r="F17" s="29">
        <v>781586032.49000001</v>
      </c>
      <c r="G17" s="29">
        <v>638073960.90999997</v>
      </c>
      <c r="H17" s="40">
        <v>638698147.64999986</v>
      </c>
      <c r="I17" s="77">
        <v>1244508801.8</v>
      </c>
      <c r="J17" s="77">
        <v>1586015697.6300001</v>
      </c>
    </row>
    <row r="18" spans="2:10" x14ac:dyDescent="0.25">
      <c r="B18" s="76" t="s">
        <v>18</v>
      </c>
      <c r="C18" s="29">
        <v>770975597.73000002</v>
      </c>
      <c r="D18" s="29">
        <v>849989554.19999993</v>
      </c>
      <c r="E18" s="29">
        <v>442553907.15999997</v>
      </c>
      <c r="F18" s="29">
        <v>448624246.13999993</v>
      </c>
      <c r="G18" s="29">
        <v>592865007.25</v>
      </c>
      <c r="H18" s="40">
        <v>466698820.93000001</v>
      </c>
      <c r="I18" s="77">
        <v>605038969.05000007</v>
      </c>
      <c r="J18" s="77">
        <v>798231923.84000003</v>
      </c>
    </row>
    <row r="19" spans="2:10" x14ac:dyDescent="0.25">
      <c r="B19" s="76" t="s">
        <v>19</v>
      </c>
      <c r="C19" s="29">
        <v>407891994.76999998</v>
      </c>
      <c r="D19" s="29">
        <v>576846770.08999991</v>
      </c>
      <c r="E19" s="29">
        <v>506802428.09000003</v>
      </c>
      <c r="F19" s="29">
        <v>714053490.37</v>
      </c>
      <c r="G19" s="29">
        <v>778586204.24000001</v>
      </c>
      <c r="H19" s="40">
        <v>985455831.26999986</v>
      </c>
      <c r="I19" s="77">
        <v>1042145445.84</v>
      </c>
      <c r="J19" s="77">
        <v>1222686731.8099999</v>
      </c>
    </row>
    <row r="20" spans="2:10" ht="15.75" thickBot="1" x14ac:dyDescent="0.3">
      <c r="B20" s="78" t="s">
        <v>20</v>
      </c>
      <c r="C20" s="28">
        <v>173364557896.04001</v>
      </c>
      <c r="D20" s="28">
        <v>197435044765.25998</v>
      </c>
      <c r="E20" s="28">
        <v>183566261785.04999</v>
      </c>
      <c r="F20" s="28">
        <v>205078648196.81</v>
      </c>
      <c r="G20" s="28">
        <v>225652273835.63998</v>
      </c>
      <c r="H20" s="41">
        <v>242651600260.98001</v>
      </c>
      <c r="I20" s="79">
        <v>287838848818.6925</v>
      </c>
      <c r="J20" s="79">
        <v>316735405030.61005</v>
      </c>
    </row>
    <row r="21" spans="2:10" x14ac:dyDescent="0.25">
      <c r="B21" s="80" t="s">
        <v>21</v>
      </c>
      <c r="C21" s="30">
        <v>15279471536.129999</v>
      </c>
      <c r="D21" s="30">
        <v>19834658775.099998</v>
      </c>
      <c r="E21" s="30">
        <v>18140616762.869999</v>
      </c>
      <c r="F21" s="30">
        <v>20183616578.790001</v>
      </c>
      <c r="G21" s="30">
        <v>23795658747.810001</v>
      </c>
      <c r="H21" s="43">
        <v>27624452455.200005</v>
      </c>
      <c r="I21" s="81">
        <v>26919537719.160004</v>
      </c>
      <c r="J21" s="81">
        <v>29479127425.599998</v>
      </c>
    </row>
    <row r="22" spans="2:10" x14ac:dyDescent="0.25">
      <c r="B22" s="82" t="s">
        <v>22</v>
      </c>
      <c r="C22" s="30">
        <v>734269846.91999996</v>
      </c>
      <c r="D22" s="30">
        <v>1051585644.5699998</v>
      </c>
      <c r="E22" s="30">
        <v>1219061659.3199999</v>
      </c>
      <c r="F22" s="30">
        <v>1099143953.9199998</v>
      </c>
      <c r="G22" s="30">
        <v>1145057954.1200001</v>
      </c>
      <c r="H22" s="43">
        <v>1474543536.1300001</v>
      </c>
      <c r="I22" s="83">
        <v>3269660461.6599998</v>
      </c>
      <c r="J22" s="83">
        <v>4089435617.2000003</v>
      </c>
    </row>
    <row r="23" spans="2:10" x14ac:dyDescent="0.25">
      <c r="B23" s="82" t="s">
        <v>23</v>
      </c>
      <c r="C23" s="30">
        <v>157350816512.98999</v>
      </c>
      <c r="D23" s="30">
        <v>176548800345.59</v>
      </c>
      <c r="E23" s="30">
        <v>164206583362.85995</v>
      </c>
      <c r="F23" s="30">
        <v>183795887664.10004</v>
      </c>
      <c r="G23" s="30">
        <v>200711557133.70999</v>
      </c>
      <c r="H23" s="43">
        <v>213552604269.65002</v>
      </c>
      <c r="I23" s="83">
        <v>257649650637.87247</v>
      </c>
      <c r="J23" s="83">
        <v>283166841987.81</v>
      </c>
    </row>
    <row r="24" spans="2:10" x14ac:dyDescent="0.25">
      <c r="B24" s="76" t="s">
        <v>67</v>
      </c>
      <c r="C24" s="71">
        <v>221308924.93000001</v>
      </c>
      <c r="D24" s="71">
        <v>593113201.5200001</v>
      </c>
      <c r="E24" s="71">
        <v>525107451.97999996</v>
      </c>
      <c r="F24" s="29">
        <v>593502096.79999995</v>
      </c>
      <c r="G24" s="29">
        <v>629228232.25</v>
      </c>
      <c r="H24" s="40">
        <v>1142197817.9100001</v>
      </c>
      <c r="I24" s="77">
        <v>3353670505.8500004</v>
      </c>
      <c r="J24" s="77">
        <v>4291813799.1900001</v>
      </c>
    </row>
    <row r="25" spans="2:10" x14ac:dyDescent="0.25">
      <c r="B25" s="76" t="s">
        <v>24</v>
      </c>
      <c r="C25" s="71">
        <v>8708261512.1800003</v>
      </c>
      <c r="D25" s="71">
        <v>9514112429.3299999</v>
      </c>
      <c r="E25" s="71">
        <v>9021607012.0399971</v>
      </c>
      <c r="F25" s="29">
        <v>10094472195.779999</v>
      </c>
      <c r="G25" s="29">
        <v>10093314561.369999</v>
      </c>
      <c r="H25" s="40">
        <v>10212195596.35</v>
      </c>
      <c r="I25" s="77">
        <v>10030026507.07</v>
      </c>
      <c r="J25" s="77">
        <v>10449819830.889999</v>
      </c>
    </row>
    <row r="26" spans="2:10" x14ac:dyDescent="0.25">
      <c r="B26" s="76" t="s">
        <v>25</v>
      </c>
      <c r="C26" s="29">
        <v>3400754259.3200006</v>
      </c>
      <c r="D26" s="29">
        <v>4302301958.5199995</v>
      </c>
      <c r="E26" s="29">
        <v>4910254429.0599995</v>
      </c>
      <c r="F26" s="29">
        <v>5228393326.0300007</v>
      </c>
      <c r="G26" s="29">
        <v>5821801000.3800011</v>
      </c>
      <c r="H26" s="40">
        <v>6441161620.6599998</v>
      </c>
      <c r="I26" s="77">
        <v>17752920837.040001</v>
      </c>
      <c r="J26" s="77">
        <v>17483441740.060001</v>
      </c>
    </row>
    <row r="27" spans="2:10" x14ac:dyDescent="0.25">
      <c r="B27" s="76" t="s">
        <v>26</v>
      </c>
      <c r="C27" s="29">
        <v>287841955.99000001</v>
      </c>
      <c r="D27" s="29">
        <v>361235180.96999997</v>
      </c>
      <c r="E27" s="29">
        <v>366304686.82999998</v>
      </c>
      <c r="F27" s="29">
        <v>341398084.95999998</v>
      </c>
      <c r="G27" s="29">
        <v>355412143.22000003</v>
      </c>
      <c r="H27" s="40">
        <v>769390388.20000017</v>
      </c>
      <c r="I27" s="77">
        <v>11824860819.439997</v>
      </c>
      <c r="J27" s="77">
        <v>12282494835.750002</v>
      </c>
    </row>
    <row r="28" spans="2:10" x14ac:dyDescent="0.25">
      <c r="B28" s="76" t="s">
        <v>27</v>
      </c>
      <c r="C28" s="29">
        <v>40850378107.089996</v>
      </c>
      <c r="D28" s="29">
        <v>42825139415.820007</v>
      </c>
      <c r="E28" s="29">
        <v>43484809821.019997</v>
      </c>
      <c r="F28" s="29">
        <v>47464571289.660004</v>
      </c>
      <c r="G28" s="29">
        <v>49625172486.169998</v>
      </c>
      <c r="H28" s="40">
        <v>55238755483.529999</v>
      </c>
      <c r="I28" s="77">
        <v>60575152544.480011</v>
      </c>
      <c r="J28" s="77">
        <v>64767417798.670006</v>
      </c>
    </row>
    <row r="29" spans="2:10" x14ac:dyDescent="0.25">
      <c r="B29" s="76" t="s">
        <v>28</v>
      </c>
      <c r="C29" s="29">
        <v>659981478.10000014</v>
      </c>
      <c r="D29" s="29">
        <v>690426709.9799999</v>
      </c>
      <c r="E29" s="29">
        <v>640176548.95000005</v>
      </c>
      <c r="F29" s="29">
        <v>643973001.45000005</v>
      </c>
      <c r="G29" s="29">
        <v>770956118.99000001</v>
      </c>
      <c r="H29" s="40">
        <v>837512728.94000006</v>
      </c>
      <c r="I29" s="77">
        <v>2073672245.74</v>
      </c>
      <c r="J29" s="77">
        <v>2167979784.1199999</v>
      </c>
    </row>
    <row r="30" spans="2:10" x14ac:dyDescent="0.25">
      <c r="B30" s="76" t="s">
        <v>29</v>
      </c>
      <c r="C30" s="29">
        <v>9817431461.6800003</v>
      </c>
      <c r="D30" s="29">
        <v>11135068431.210001</v>
      </c>
      <c r="E30" s="29">
        <v>10391519610.969999</v>
      </c>
      <c r="F30" s="29">
        <v>11982080763.85</v>
      </c>
      <c r="G30" s="29">
        <v>14086207666.209999</v>
      </c>
      <c r="H30" s="40">
        <v>15622301026.639999</v>
      </c>
      <c r="I30" s="77">
        <v>16820472569.070002</v>
      </c>
      <c r="J30" s="77">
        <v>19253440565.219997</v>
      </c>
    </row>
    <row r="31" spans="2:10" x14ac:dyDescent="0.25">
      <c r="B31" s="76" t="s">
        <v>30</v>
      </c>
      <c r="C31" s="29">
        <v>110684452.11</v>
      </c>
      <c r="D31" s="29">
        <v>120508527.76000001</v>
      </c>
      <c r="E31" s="29">
        <v>363258966.29000002</v>
      </c>
      <c r="F31" s="29">
        <v>634341370.91999996</v>
      </c>
      <c r="G31" s="29">
        <v>1228086945.03</v>
      </c>
      <c r="H31" s="40">
        <v>1713865489.6900001</v>
      </c>
      <c r="I31" s="77">
        <v>1892770092.5300002</v>
      </c>
      <c r="J31" s="77">
        <v>2104231210.3699999</v>
      </c>
    </row>
    <row r="32" spans="2:10" x14ac:dyDescent="0.25">
      <c r="B32" s="76" t="s">
        <v>31</v>
      </c>
      <c r="C32" s="29">
        <v>601561160.88</v>
      </c>
      <c r="D32" s="29">
        <v>799042019.43000007</v>
      </c>
      <c r="E32" s="29">
        <v>842899745.54999995</v>
      </c>
      <c r="F32" s="29">
        <v>1068906639.6999999</v>
      </c>
      <c r="G32" s="29">
        <v>1235226867.6900001</v>
      </c>
      <c r="H32" s="40">
        <v>1860894736.8400002</v>
      </c>
      <c r="I32" s="77">
        <v>2105820380.9400001</v>
      </c>
      <c r="J32" s="77">
        <v>2450272452.1499996</v>
      </c>
    </row>
    <row r="33" spans="2:10" x14ac:dyDescent="0.25">
      <c r="B33" s="76" t="s">
        <v>32</v>
      </c>
      <c r="C33" s="29">
        <v>876602388.26999998</v>
      </c>
      <c r="D33" s="29">
        <v>727942903.95000005</v>
      </c>
      <c r="E33" s="71">
        <v>884271272.01999998</v>
      </c>
      <c r="F33" s="29">
        <v>966847310.50999975</v>
      </c>
      <c r="G33" s="29">
        <v>836650961.75</v>
      </c>
      <c r="H33" s="40">
        <v>940818195.94000006</v>
      </c>
      <c r="I33" s="77">
        <v>845703041.16000009</v>
      </c>
      <c r="J33" s="77">
        <v>939144750.38999999</v>
      </c>
    </row>
    <row r="34" spans="2:10" x14ac:dyDescent="0.25">
      <c r="B34" s="76" t="s">
        <v>33</v>
      </c>
      <c r="C34" s="29">
        <v>3064054437.0500002</v>
      </c>
      <c r="D34" s="29">
        <v>3578161637.79</v>
      </c>
      <c r="E34" s="29">
        <v>3823817729.02</v>
      </c>
      <c r="F34" s="29">
        <v>4336269424.5499992</v>
      </c>
      <c r="G34" s="29">
        <v>4553200812.6499996</v>
      </c>
      <c r="H34" s="40">
        <v>4653689248.1899996</v>
      </c>
      <c r="I34" s="77">
        <v>5126662253.6199999</v>
      </c>
      <c r="J34" s="77">
        <v>6370813378</v>
      </c>
    </row>
    <row r="35" spans="2:10" x14ac:dyDescent="0.25">
      <c r="B35" s="76" t="s">
        <v>34</v>
      </c>
      <c r="C35" s="29">
        <v>13551096678.33</v>
      </c>
      <c r="D35" s="29">
        <v>15216444931.810001</v>
      </c>
      <c r="E35" s="29">
        <v>12958664503.359999</v>
      </c>
      <c r="F35" s="29">
        <v>14723784168.389999</v>
      </c>
      <c r="G35" s="29">
        <v>16960625157.27</v>
      </c>
      <c r="H35" s="40">
        <v>16430272664.849998</v>
      </c>
      <c r="I35" s="77">
        <v>15184592620.960001</v>
      </c>
      <c r="J35" s="77">
        <v>16573484432.859999</v>
      </c>
    </row>
    <row r="36" spans="2:10" x14ac:dyDescent="0.25">
      <c r="B36" s="76" t="s">
        <v>35</v>
      </c>
      <c r="C36" s="29">
        <v>6940017489.1000004</v>
      </c>
      <c r="D36" s="29">
        <v>7898887194.5599985</v>
      </c>
      <c r="E36" s="29">
        <v>8162390626.9400005</v>
      </c>
      <c r="F36" s="29">
        <v>8719266313.4400005</v>
      </c>
      <c r="G36" s="29">
        <v>9244703786.5499992</v>
      </c>
      <c r="H36" s="40">
        <v>10484322131.379997</v>
      </c>
      <c r="I36" s="77">
        <v>12656727136.58</v>
      </c>
      <c r="J36" s="77">
        <v>12739625606.630001</v>
      </c>
    </row>
    <row r="37" spans="2:10" x14ac:dyDescent="0.25">
      <c r="B37" s="76" t="s">
        <v>36</v>
      </c>
      <c r="C37" s="29">
        <v>4036479815.0100002</v>
      </c>
      <c r="D37" s="29">
        <v>4920660428.5200005</v>
      </c>
      <c r="E37" s="29">
        <v>3728356271.0900002</v>
      </c>
      <c r="F37" s="29">
        <v>4080017536.2199998</v>
      </c>
      <c r="G37" s="29">
        <v>4251857581.6599998</v>
      </c>
      <c r="H37" s="40">
        <v>4098417996.7599998</v>
      </c>
      <c r="I37" s="77">
        <v>4171423810.6399994</v>
      </c>
      <c r="J37" s="77">
        <v>5027304775.7300005</v>
      </c>
    </row>
    <row r="38" spans="2:10" x14ac:dyDescent="0.25">
      <c r="B38" s="76" t="s">
        <v>37</v>
      </c>
      <c r="C38" s="29">
        <v>1196167341.8899999</v>
      </c>
      <c r="D38" s="29">
        <v>1474541644.8599999</v>
      </c>
      <c r="E38" s="29">
        <v>872385575.0200001</v>
      </c>
      <c r="F38" s="29">
        <v>876188582.84000003</v>
      </c>
      <c r="G38" s="29">
        <v>894812356.96000004</v>
      </c>
      <c r="H38" s="40">
        <v>973268760.41000009</v>
      </c>
      <c r="I38" s="77">
        <v>937033778.43999994</v>
      </c>
      <c r="J38" s="77">
        <v>1132094823.95</v>
      </c>
    </row>
    <row r="39" spans="2:10" x14ac:dyDescent="0.25">
      <c r="B39" s="76" t="s">
        <v>38</v>
      </c>
      <c r="C39" s="29">
        <v>8748369.25</v>
      </c>
      <c r="D39" s="29">
        <v>9937033.8800000008</v>
      </c>
      <c r="E39" s="29">
        <v>9582228.0099999998</v>
      </c>
      <c r="F39" s="29">
        <v>16538692.689999999</v>
      </c>
      <c r="G39" s="29">
        <v>10288188.760000002</v>
      </c>
      <c r="H39" s="40">
        <v>22475634.689999998</v>
      </c>
      <c r="I39" s="77">
        <v>7672696.1699999999</v>
      </c>
      <c r="J39" s="77">
        <v>19787453.739999998</v>
      </c>
    </row>
    <row r="40" spans="2:10" x14ac:dyDescent="0.25">
      <c r="B40" s="76" t="s">
        <v>39</v>
      </c>
      <c r="C40" s="29">
        <v>4150974830.7799997</v>
      </c>
      <c r="D40" s="29">
        <v>4685164513.579999</v>
      </c>
      <c r="E40" s="29">
        <v>4479775652.0299997</v>
      </c>
      <c r="F40" s="29">
        <v>4961999369.0099993</v>
      </c>
      <c r="G40" s="29">
        <v>5128049762.7999992</v>
      </c>
      <c r="H40" s="40">
        <v>5219061844.7099991</v>
      </c>
      <c r="I40" s="77">
        <v>6033282251.6825008</v>
      </c>
      <c r="J40" s="77">
        <v>6946320399.5700006</v>
      </c>
    </row>
    <row r="41" spans="2:10" x14ac:dyDescent="0.25">
      <c r="B41" s="76" t="s">
        <v>40</v>
      </c>
      <c r="C41" s="29">
        <v>1328018991.1399999</v>
      </c>
      <c r="D41" s="29">
        <v>1559821195.2999997</v>
      </c>
      <c r="E41" s="29">
        <v>414168585.85000008</v>
      </c>
      <c r="F41" s="29">
        <v>355950276.71000004</v>
      </c>
      <c r="G41" s="29">
        <v>349843924.94</v>
      </c>
      <c r="H41" s="40">
        <v>340457780.75</v>
      </c>
      <c r="I41" s="77">
        <v>308069160.30000001</v>
      </c>
      <c r="J41" s="77">
        <v>405182741.97999996</v>
      </c>
    </row>
    <row r="42" spans="2:10" x14ac:dyDescent="0.25">
      <c r="B42" s="76" t="s">
        <v>41</v>
      </c>
      <c r="C42" s="29">
        <v>1720648274.3700004</v>
      </c>
      <c r="D42" s="29">
        <v>1874993534.2199998</v>
      </c>
      <c r="E42" s="29">
        <v>2088663490.7</v>
      </c>
      <c r="F42" s="29">
        <v>2472562362.7900004</v>
      </c>
      <c r="G42" s="29">
        <v>2643390612.5499997</v>
      </c>
      <c r="H42" s="40">
        <v>2803878725.0700002</v>
      </c>
      <c r="I42" s="77">
        <v>2937423956.4199996</v>
      </c>
      <c r="J42" s="77">
        <v>3059996265.5100002</v>
      </c>
    </row>
    <row r="43" spans="2:10" x14ac:dyDescent="0.25">
      <c r="B43" s="76" t="s">
        <v>42</v>
      </c>
      <c r="C43" s="29">
        <v>3157793711.4299998</v>
      </c>
      <c r="D43" s="29">
        <v>3248367550.9400001</v>
      </c>
      <c r="E43" s="29">
        <v>3365885846.0699992</v>
      </c>
      <c r="F43" s="29">
        <v>4305691492.1899996</v>
      </c>
      <c r="G43" s="29">
        <v>4310186682.7299995</v>
      </c>
      <c r="H43" s="40">
        <v>4868281965.6599998</v>
      </c>
      <c r="I43" s="77">
        <v>5039885813.3699989</v>
      </c>
      <c r="J43" s="77">
        <v>5329593789.0900002</v>
      </c>
    </row>
    <row r="44" spans="2:10" x14ac:dyDescent="0.25">
      <c r="B44" s="76" t="s">
        <v>43</v>
      </c>
      <c r="C44" s="29">
        <v>5314952835.7999992</v>
      </c>
      <c r="D44" s="29">
        <v>6800525289.1500006</v>
      </c>
      <c r="E44" s="29">
        <v>6308901765.5499992</v>
      </c>
      <c r="F44" s="29">
        <v>7902675521.039999</v>
      </c>
      <c r="G44" s="29">
        <v>8522460993.3500013</v>
      </c>
      <c r="H44" s="40">
        <v>8865479441.1199989</v>
      </c>
      <c r="I44" s="77">
        <v>10785697685.16</v>
      </c>
      <c r="J44" s="77">
        <v>12142009620.680002</v>
      </c>
    </row>
    <row r="45" spans="2:10" x14ac:dyDescent="0.25">
      <c r="B45" s="76" t="s">
        <v>90</v>
      </c>
      <c r="C45" s="29">
        <v>14691541905.129997</v>
      </c>
      <c r="D45" s="29">
        <v>18515874869.389999</v>
      </c>
      <c r="E45" s="29">
        <v>12690310843.23</v>
      </c>
      <c r="F45" s="29">
        <v>13700873997.890003</v>
      </c>
      <c r="G45" s="29">
        <v>16240283440.360003</v>
      </c>
      <c r="H45" s="40">
        <v>15749365955.050001</v>
      </c>
      <c r="I45" s="77">
        <v>15725660935.720001</v>
      </c>
      <c r="J45" s="77">
        <v>18158887314.830002</v>
      </c>
    </row>
    <row r="46" spans="2:10" x14ac:dyDescent="0.25">
      <c r="B46" s="76" t="s">
        <v>44</v>
      </c>
      <c r="C46" s="29">
        <v>32655516133.159996</v>
      </c>
      <c r="D46" s="29">
        <v>35696529743.100006</v>
      </c>
      <c r="E46" s="29">
        <v>33873470701.279999</v>
      </c>
      <c r="F46" s="29">
        <v>38325583846.68</v>
      </c>
      <c r="G46" s="29">
        <v>42919796850.070007</v>
      </c>
      <c r="H46" s="40">
        <v>44264539036.309998</v>
      </c>
      <c r="I46" s="77">
        <v>51460448995.490005</v>
      </c>
      <c r="J46" s="77">
        <v>59071684618.43</v>
      </c>
    </row>
    <row r="47" spans="2:10" ht="15.75" thickBot="1" x14ac:dyDescent="0.3">
      <c r="B47" s="78" t="s">
        <v>45</v>
      </c>
      <c r="C47" s="28">
        <v>504509329580.57007</v>
      </c>
      <c r="D47" s="28">
        <v>559847851465.95996</v>
      </c>
      <c r="E47" s="28">
        <v>555047161842.56995</v>
      </c>
      <c r="F47" s="28">
        <v>628988680680.45996</v>
      </c>
      <c r="G47" s="28">
        <v>667360841969.73999</v>
      </c>
      <c r="H47" s="41">
        <v>726470366564.26001</v>
      </c>
      <c r="I47" s="79">
        <v>797518760752.05994</v>
      </c>
      <c r="J47" s="79">
        <v>915016385775.8573</v>
      </c>
    </row>
    <row r="48" spans="2:10" x14ac:dyDescent="0.25">
      <c r="B48" s="80" t="s">
        <v>46</v>
      </c>
      <c r="C48" s="30">
        <v>11738695.989999998</v>
      </c>
      <c r="D48" s="30">
        <v>16808834</v>
      </c>
      <c r="E48" s="30">
        <v>22621839.039999999</v>
      </c>
      <c r="F48" s="30">
        <v>27774714.529999997</v>
      </c>
      <c r="G48" s="59">
        <v>31935771.859999999</v>
      </c>
      <c r="H48" s="43">
        <v>36614916.589999996</v>
      </c>
      <c r="I48" s="81">
        <v>49367391.730000004</v>
      </c>
      <c r="J48" s="81">
        <v>56495110.99000001</v>
      </c>
    </row>
    <row r="49" spans="2:10" x14ac:dyDescent="0.25">
      <c r="B49" s="82" t="s">
        <v>47</v>
      </c>
      <c r="C49" s="30">
        <v>11341489968.870001</v>
      </c>
      <c r="D49" s="30">
        <v>12505198944.780001</v>
      </c>
      <c r="E49" s="30">
        <v>12376161942.119999</v>
      </c>
      <c r="F49" s="30">
        <v>13858271155.989998</v>
      </c>
      <c r="G49" s="30">
        <v>14755790634.16</v>
      </c>
      <c r="H49" s="43">
        <v>15717479692.689999</v>
      </c>
      <c r="I49" s="83">
        <v>17797787495.709999</v>
      </c>
      <c r="J49" s="83">
        <v>20323367133.209999</v>
      </c>
    </row>
    <row r="50" spans="2:10" x14ac:dyDescent="0.25">
      <c r="B50" s="82" t="s">
        <v>48</v>
      </c>
      <c r="C50" s="30">
        <v>305253877300.53003</v>
      </c>
      <c r="D50" s="30">
        <v>335241300841.76001</v>
      </c>
      <c r="E50" s="30">
        <v>323660306164.57996</v>
      </c>
      <c r="F50" s="30">
        <v>375175997484.24005</v>
      </c>
      <c r="G50" s="30">
        <v>398118333242.44995</v>
      </c>
      <c r="H50" s="43">
        <v>436434730869.17993</v>
      </c>
      <c r="I50" s="83">
        <v>478843562722.28003</v>
      </c>
      <c r="J50" s="83">
        <v>551004462539.45996</v>
      </c>
    </row>
    <row r="51" spans="2:10" x14ac:dyDescent="0.25">
      <c r="B51" s="76" t="s">
        <v>91</v>
      </c>
      <c r="C51" s="29">
        <v>5593264036.5299997</v>
      </c>
      <c r="D51" s="29">
        <v>6003536160.5900002</v>
      </c>
      <c r="E51" s="29">
        <v>6044937061.9099998</v>
      </c>
      <c r="F51" s="29">
        <v>6566970044.9499998</v>
      </c>
      <c r="G51" s="29">
        <v>6768700559.3500004</v>
      </c>
      <c r="H51" s="40">
        <v>7215885290.2299986</v>
      </c>
      <c r="I51" s="29">
        <v>7958825680.8500004</v>
      </c>
      <c r="J51" s="29">
        <v>8529119288.8500004</v>
      </c>
    </row>
    <row r="52" spans="2:10" x14ac:dyDescent="0.25">
      <c r="B52" s="76" t="s">
        <v>92</v>
      </c>
      <c r="C52" s="29">
        <v>75305912567.399994</v>
      </c>
      <c r="D52" s="29">
        <v>73040875448.150009</v>
      </c>
      <c r="E52" s="29">
        <v>59548146786.969994</v>
      </c>
      <c r="F52" s="29">
        <v>73695291991.309998</v>
      </c>
      <c r="G52" s="29">
        <v>74992097951.919998</v>
      </c>
      <c r="H52" s="40">
        <v>85983523861.410004</v>
      </c>
      <c r="I52" s="29">
        <v>87506246998.440002</v>
      </c>
      <c r="J52" s="29">
        <v>100542192318.08998</v>
      </c>
    </row>
    <row r="53" spans="2:10" x14ac:dyDescent="0.25">
      <c r="B53" s="76" t="s">
        <v>49</v>
      </c>
      <c r="C53" s="29">
        <v>224354700696.60001</v>
      </c>
      <c r="D53" s="29">
        <v>256196889233.02005</v>
      </c>
      <c r="E53" s="29">
        <v>258067222315.70004</v>
      </c>
      <c r="F53" s="29">
        <v>294913735447.97998</v>
      </c>
      <c r="G53" s="29">
        <v>316357534731.17999</v>
      </c>
      <c r="H53" s="40">
        <v>343235321717.53998</v>
      </c>
      <c r="I53" s="29">
        <v>383378490042.98999</v>
      </c>
      <c r="J53" s="29">
        <v>441933150932.52002</v>
      </c>
    </row>
    <row r="54" spans="2:10" x14ac:dyDescent="0.25">
      <c r="B54" s="82" t="s">
        <v>50</v>
      </c>
      <c r="C54" s="30">
        <v>51457281432.929993</v>
      </c>
      <c r="D54" s="30">
        <v>57806064387.160004</v>
      </c>
      <c r="E54" s="30">
        <v>60959110064.130005</v>
      </c>
      <c r="F54" s="30">
        <v>66706206167.830009</v>
      </c>
      <c r="G54" s="30">
        <v>68006157256.160004</v>
      </c>
      <c r="H54" s="43">
        <v>71328125923.550003</v>
      </c>
      <c r="I54" s="83">
        <v>74538824170.790009</v>
      </c>
      <c r="J54" s="83">
        <v>79386428423.630005</v>
      </c>
    </row>
    <row r="55" spans="2:10" x14ac:dyDescent="0.25">
      <c r="B55" s="82" t="s">
        <v>51</v>
      </c>
      <c r="C55" s="30">
        <v>1605948536.3599999</v>
      </c>
      <c r="D55" s="30">
        <v>2286893486.3800001</v>
      </c>
      <c r="E55" s="30">
        <v>2585328285.9000001</v>
      </c>
      <c r="F55" s="30">
        <v>1945257129.25</v>
      </c>
      <c r="G55" s="30">
        <v>2052975675.0599999</v>
      </c>
      <c r="H55" s="43">
        <v>2724305295.9599996</v>
      </c>
      <c r="I55" s="83">
        <v>3118442848.2300005</v>
      </c>
      <c r="J55" s="83">
        <v>2726093623.4072728</v>
      </c>
    </row>
    <row r="56" spans="2:10" x14ac:dyDescent="0.25">
      <c r="B56" s="82" t="s">
        <v>52</v>
      </c>
      <c r="C56" s="30">
        <v>52624387616.139992</v>
      </c>
      <c r="D56" s="30">
        <v>54139908048</v>
      </c>
      <c r="E56" s="30">
        <v>58688913325.779999</v>
      </c>
      <c r="F56" s="30">
        <v>63645822267.900002</v>
      </c>
      <c r="G56" s="30">
        <v>68985478220.660004</v>
      </c>
      <c r="H56" s="43">
        <v>76861569534.019989</v>
      </c>
      <c r="I56" s="83">
        <v>87981631966.019989</v>
      </c>
      <c r="J56" s="83">
        <v>106191933136.25002</v>
      </c>
    </row>
    <row r="57" spans="2:10" x14ac:dyDescent="0.25">
      <c r="B57" s="82" t="s">
        <v>53</v>
      </c>
      <c r="C57" s="30">
        <v>12449451825.25</v>
      </c>
      <c r="D57" s="30">
        <v>13587352888.590002</v>
      </c>
      <c r="E57" s="30">
        <v>14228589587.65</v>
      </c>
      <c r="F57" s="30">
        <v>15249683159.619999</v>
      </c>
      <c r="G57" s="30">
        <v>14908135075.029999</v>
      </c>
      <c r="H57" s="43">
        <v>15081110024.799999</v>
      </c>
      <c r="I57" s="83">
        <v>14602121492.540003</v>
      </c>
      <c r="J57" s="83">
        <v>17201192410.91</v>
      </c>
    </row>
    <row r="58" spans="2:10" x14ac:dyDescent="0.25">
      <c r="B58" s="82" t="s">
        <v>54</v>
      </c>
      <c r="C58" s="30">
        <v>266787445.53</v>
      </c>
      <c r="D58" s="30">
        <v>314134420.27999997</v>
      </c>
      <c r="E58" s="30">
        <v>307931544.65000004</v>
      </c>
      <c r="F58" s="30">
        <v>358018042.75999999</v>
      </c>
      <c r="G58" s="30">
        <v>389901243.44</v>
      </c>
      <c r="H58" s="43">
        <v>409740727.60000002</v>
      </c>
      <c r="I58" s="30">
        <v>434751995.33999997</v>
      </c>
      <c r="J58" s="30">
        <v>478352583.64999998</v>
      </c>
    </row>
    <row r="59" spans="2:10" x14ac:dyDescent="0.25">
      <c r="B59" s="82" t="s">
        <v>55</v>
      </c>
      <c r="C59" s="30">
        <v>433476589.66999996</v>
      </c>
      <c r="D59" s="30">
        <v>530130936.68000001</v>
      </c>
      <c r="E59" s="30">
        <v>655068573.58999991</v>
      </c>
      <c r="F59" s="30">
        <v>677047023.65999997</v>
      </c>
      <c r="G59" s="30">
        <v>775775007.36000001</v>
      </c>
      <c r="H59" s="43">
        <v>943025714.17999995</v>
      </c>
      <c r="I59" s="30">
        <v>1045119762.5799998</v>
      </c>
      <c r="J59" s="30">
        <v>1159696579.01</v>
      </c>
    </row>
    <row r="60" spans="2:10" x14ac:dyDescent="0.25">
      <c r="B60" s="82" t="s">
        <v>56</v>
      </c>
      <c r="C60" s="30">
        <v>23306904681.27</v>
      </c>
      <c r="D60" s="30">
        <v>26665134046.009998</v>
      </c>
      <c r="E60" s="30">
        <v>25435206065.330002</v>
      </c>
      <c r="F60" s="30">
        <v>30041877649.070004</v>
      </c>
      <c r="G60" s="30">
        <v>32492022092.779995</v>
      </c>
      <c r="H60" s="43">
        <v>34960191644.760002</v>
      </c>
      <c r="I60" s="30">
        <v>39861325623.409996</v>
      </c>
      <c r="J60" s="30">
        <v>43393331965.779991</v>
      </c>
    </row>
    <row r="61" spans="2:10" x14ac:dyDescent="0.25">
      <c r="B61" s="82" t="s">
        <v>93</v>
      </c>
      <c r="C61" s="30">
        <v>45757985488.029999</v>
      </c>
      <c r="D61" s="30">
        <v>56754924632.319984</v>
      </c>
      <c r="E61" s="30">
        <v>56127924449.799995</v>
      </c>
      <c r="F61" s="30">
        <v>61302725885.609993</v>
      </c>
      <c r="G61" s="30">
        <v>66844337750.779999</v>
      </c>
      <c r="H61" s="43">
        <v>71973472220.929993</v>
      </c>
      <c r="I61" s="30">
        <v>79245825283.429993</v>
      </c>
      <c r="J61" s="30">
        <v>93095032269.559998</v>
      </c>
    </row>
    <row r="62" spans="2:10" x14ac:dyDescent="0.25">
      <c r="B62" s="69" t="s">
        <v>2</v>
      </c>
      <c r="C62" s="87">
        <v>679739705182.19995</v>
      </c>
      <c r="D62" s="87">
        <v>759485420933.26001</v>
      </c>
      <c r="E62" s="87">
        <v>740305382731.65991</v>
      </c>
      <c r="F62" s="87">
        <v>836092662014.5</v>
      </c>
      <c r="G62" s="87">
        <v>895099546162.77991</v>
      </c>
      <c r="H62" s="87">
        <v>971283668902.83997</v>
      </c>
      <c r="I62" s="87">
        <v>1088308206974.8224</v>
      </c>
      <c r="J62" s="87">
        <v>1235437402185.3774</v>
      </c>
    </row>
    <row r="63" spans="2:10" x14ac:dyDescent="0.25">
      <c r="B63" s="15" t="s">
        <v>69</v>
      </c>
    </row>
    <row r="64" spans="2:10" x14ac:dyDescent="0.25">
      <c r="B64" s="15" t="s">
        <v>58</v>
      </c>
    </row>
  </sheetData>
  <mergeCells count="15">
    <mergeCell ref="B11:J11"/>
    <mergeCell ref="B1:J1"/>
    <mergeCell ref="B2:J2"/>
    <mergeCell ref="B3:J3"/>
    <mergeCell ref="B4:J4"/>
    <mergeCell ref="J13:J14"/>
    <mergeCell ref="I13:I14"/>
    <mergeCell ref="B13:B14"/>
    <mergeCell ref="C13:C14"/>
    <mergeCell ref="D13:D14"/>
    <mergeCell ref="E13:E14"/>
    <mergeCell ref="F13:F14"/>
    <mergeCell ref="G13:G14"/>
    <mergeCell ref="H13:H14"/>
    <mergeCell ref="B10:J10"/>
  </mergeCells>
  <phoneticPr fontId="33" type="noConversion"/>
  <pageMargins left="0.7" right="0.7" top="0.75" bottom="0.75" header="0.3" footer="0.3"/>
  <ignoredErrors>
    <ignoredError sqref="C13:J13" numberStoredAsText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2014</vt:lpstr>
      <vt:lpstr>2013</vt:lpstr>
      <vt:lpstr>2012</vt:lpstr>
      <vt:lpstr>2011</vt:lpstr>
      <vt:lpstr>2010</vt:lpstr>
      <vt:lpstr>2009</vt:lpstr>
      <vt:lpstr>2008</vt:lpstr>
      <vt:lpstr>2007</vt:lpstr>
      <vt:lpstr>Resumen 2007-2014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ENRIQUE</dc:creator>
  <cp:lastModifiedBy>Pamela Ogando O</cp:lastModifiedBy>
  <dcterms:created xsi:type="dcterms:W3CDTF">2021-02-25T15:50:04Z</dcterms:created>
  <dcterms:modified xsi:type="dcterms:W3CDTF">2023-08-03T14:20:16Z</dcterms:modified>
</cp:coreProperties>
</file>